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0" yWindow="105" windowWidth="13980" windowHeight="13290" tabRatio="783" firstSheet="2" activeTab="2"/>
  </bookViews>
  <sheets>
    <sheet name="1. Цел. показатели" sheetId="1" state="hidden" r:id="rId1"/>
    <sheet name="1. Целевые показатели" sheetId="14" state="hidden" r:id="rId2"/>
    <sheet name="2. Распределение дс " sheetId="11" r:id="rId3"/>
    <sheet name="4. Портфели" sheetId="3" state="hidden" r:id="rId4"/>
    <sheet name="4. Хар-ка осн. мер." sheetId="4" state="hidden" r:id="rId5"/>
    <sheet name="5. Свод показ.мун.зад." sheetId="5" state="hidden" r:id="rId6"/>
    <sheet name="6. Перечень рисков" sheetId="6" state="hidden" r:id="rId7"/>
    <sheet name="7.Перечень объектов кап строит." sheetId="7" state="hidden" r:id="rId8"/>
    <sheet name="3. Перечень объектов" sheetId="8" state="hidden" r:id="rId9"/>
    <sheet name="8" sheetId="12" state="hidden" r:id="rId10"/>
    <sheet name="9" sheetId="13" state="hidden" r:id="rId11"/>
    <sheet name="3. Перечень объект" sheetId="15" state="hidden" r:id="rId12"/>
    <sheet name="4.Портфели" sheetId="16" state="hidden" r:id="rId13"/>
    <sheet name="5. Свод показателей МЗ" sheetId="17" state="hidden" r:id="rId14"/>
    <sheet name="6. Перечень объектов кап.строит" sheetId="18" state="hidden" r:id="rId15"/>
    <sheet name="7. План мероприятий" sheetId="19" state="hidden" r:id="rId16"/>
  </sheets>
  <definedNames>
    <definedName name="Print_Titles_0" localSheetId="2">'2. Распределение дс '!#REF!</definedName>
    <definedName name="_xlnm.Print_Titles" localSheetId="4">'4. Хар-ка осн. мер.'!$4:$6</definedName>
  </definedNames>
  <calcPr calcId="144525"/>
</workbook>
</file>

<file path=xl/calcChain.xml><?xml version="1.0" encoding="utf-8"?>
<calcChain xmlns="http://schemas.openxmlformats.org/spreadsheetml/2006/main">
  <c r="N66" i="11" l="1"/>
  <c r="N68" i="11"/>
  <c r="N69" i="11" l="1"/>
  <c r="N51" i="11"/>
  <c r="N54" i="11"/>
  <c r="N20" i="11"/>
  <c r="N23" i="11"/>
  <c r="N85" i="11"/>
  <c r="Z84" i="11"/>
  <c r="W84" i="11" s="1"/>
  <c r="Y84" i="11"/>
  <c r="V84" i="11" s="1"/>
  <c r="X84" i="11"/>
  <c r="U84" i="11" s="1"/>
  <c r="R84" i="11" s="1"/>
  <c r="O84" i="11" s="1"/>
  <c r="N77" i="11"/>
  <c r="N80" i="11"/>
  <c r="V82" i="11" l="1"/>
  <c r="T84" i="11"/>
  <c r="W82" i="11"/>
  <c r="X82" i="11"/>
  <c r="Y82" i="11"/>
  <c r="Z82" i="11"/>
  <c r="T82" i="11"/>
  <c r="U82" i="11"/>
  <c r="S84" i="11" l="1"/>
  <c r="P84" i="11" s="1"/>
  <c r="N84" i="11"/>
  <c r="Z67" i="11"/>
  <c r="W67" i="11" s="1"/>
  <c r="T67" i="11" s="1"/>
  <c r="Y67" i="11"/>
  <c r="V67" i="11" s="1"/>
  <c r="X67" i="11"/>
  <c r="U67" i="11" s="1"/>
  <c r="Z24" i="11"/>
  <c r="W24" i="11" s="1"/>
  <c r="T24" i="11" s="1"/>
  <c r="Y24" i="11"/>
  <c r="V24" i="11" s="1"/>
  <c r="X24" i="11"/>
  <c r="U24" i="11" s="1"/>
  <c r="Z22" i="11"/>
  <c r="W22" i="11" s="1"/>
  <c r="T22" i="11" s="1"/>
  <c r="Y22" i="11"/>
  <c r="V22" i="11" s="1"/>
  <c r="X22" i="11"/>
  <c r="U22" i="11" s="1"/>
  <c r="Y21" i="11"/>
  <c r="V21" i="11" s="1"/>
  <c r="X61" i="11"/>
  <c r="Z61" i="11"/>
  <c r="U61" i="11"/>
  <c r="V61" i="11"/>
  <c r="M63" i="11"/>
  <c r="R67" i="11" l="1"/>
  <c r="O67" i="11" s="1"/>
  <c r="R22" i="11"/>
  <c r="O22" i="11" s="1"/>
  <c r="R24" i="11"/>
  <c r="O24" i="11" s="1"/>
  <c r="S67" i="11"/>
  <c r="P67" i="11" s="1"/>
  <c r="Q67" i="11"/>
  <c r="S24" i="11"/>
  <c r="P24" i="11" s="1"/>
  <c r="Q24" i="11"/>
  <c r="N24" i="11" s="1"/>
  <c r="S22" i="11"/>
  <c r="P22" i="11" s="1"/>
  <c r="N22" i="11"/>
  <c r="W61" i="11"/>
  <c r="Y61" i="11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T61" i="11" l="1"/>
  <c r="H28" i="16"/>
  <c r="H27" i="16"/>
  <c r="H26" i="16"/>
  <c r="H25" i="16"/>
  <c r="H24" i="16" s="1"/>
  <c r="T24" i="16"/>
  <c r="S24" i="16"/>
  <c r="R24" i="16"/>
  <c r="Q24" i="16"/>
  <c r="P24" i="16"/>
  <c r="O24" i="16"/>
  <c r="N24" i="16"/>
  <c r="M24" i="16"/>
  <c r="L24" i="16"/>
  <c r="K24" i="16"/>
  <c r="J24" i="16"/>
  <c r="I24" i="16"/>
  <c r="H22" i="16"/>
  <c r="H21" i="16"/>
  <c r="H20" i="16"/>
  <c r="H19" i="16"/>
  <c r="T18" i="16"/>
  <c r="S18" i="16"/>
  <c r="R18" i="16"/>
  <c r="Q18" i="16"/>
  <c r="P18" i="16"/>
  <c r="O18" i="16"/>
  <c r="N18" i="16"/>
  <c r="M18" i="16"/>
  <c r="L18" i="16"/>
  <c r="K18" i="16"/>
  <c r="J18" i="16"/>
  <c r="I18" i="16"/>
  <c r="H18" i="16"/>
  <c r="H17" i="16"/>
  <c r="H16" i="16"/>
  <c r="H15" i="16"/>
  <c r="H14" i="16"/>
  <c r="H13" i="16" s="1"/>
  <c r="T13" i="16"/>
  <c r="S13" i="16"/>
  <c r="R13" i="16"/>
  <c r="Q13" i="16"/>
  <c r="P13" i="16"/>
  <c r="O13" i="16"/>
  <c r="N13" i="16"/>
  <c r="M13" i="16"/>
  <c r="L13" i="16"/>
  <c r="K13" i="16"/>
  <c r="J13" i="16"/>
  <c r="I13" i="16"/>
  <c r="H12" i="16"/>
  <c r="H11" i="16"/>
  <c r="H10" i="16"/>
  <c r="H9" i="16"/>
  <c r="T8" i="16"/>
  <c r="S8" i="16"/>
  <c r="R8" i="16"/>
  <c r="Q8" i="16"/>
  <c r="P8" i="16"/>
  <c r="O8" i="16"/>
  <c r="N8" i="16"/>
  <c r="M8" i="16"/>
  <c r="L8" i="16"/>
  <c r="K8" i="16"/>
  <c r="J8" i="16"/>
  <c r="I8" i="16"/>
  <c r="H8" i="16"/>
  <c r="S61" i="11" l="1"/>
  <c r="H38" i="3"/>
  <c r="H37" i="3"/>
  <c r="H36" i="3"/>
  <c r="H35" i="3"/>
  <c r="P34" i="3"/>
  <c r="O34" i="3"/>
  <c r="N34" i="3"/>
  <c r="M34" i="3"/>
  <c r="L34" i="3"/>
  <c r="K34" i="3"/>
  <c r="J34" i="3"/>
  <c r="I34" i="3"/>
  <c r="H34" i="3"/>
  <c r="H33" i="3"/>
  <c r="H32" i="3"/>
  <c r="H31" i="3"/>
  <c r="H30" i="3"/>
  <c r="N75" i="11"/>
  <c r="N72" i="11"/>
  <c r="S73" i="11"/>
  <c r="Q73" i="11"/>
  <c r="P73" i="11"/>
  <c r="Z52" i="11"/>
  <c r="W52" i="11" s="1"/>
  <c r="T52" i="11" s="1"/>
  <c r="Y52" i="11"/>
  <c r="V52" i="11" s="1"/>
  <c r="X52" i="11"/>
  <c r="U52" i="11" s="1"/>
  <c r="M50" i="11"/>
  <c r="L50" i="11"/>
  <c r="K50" i="11"/>
  <c r="I50" i="11"/>
  <c r="H50" i="11" s="1"/>
  <c r="M49" i="11"/>
  <c r="K49" i="11"/>
  <c r="J49" i="11" s="1"/>
  <c r="I49" i="11"/>
  <c r="H49" i="11"/>
  <c r="J48" i="11"/>
  <c r="H48" i="11" s="1"/>
  <c r="J47" i="11"/>
  <c r="H47" i="11"/>
  <c r="J46" i="11"/>
  <c r="H46" i="11" s="1"/>
  <c r="J45" i="11"/>
  <c r="H45" i="11" s="1"/>
  <c r="J44" i="11"/>
  <c r="H44" i="11" s="1"/>
  <c r="J43" i="11"/>
  <c r="H43" i="11" s="1"/>
  <c r="J42" i="11"/>
  <c r="H42" i="11" s="1"/>
  <c r="J41" i="11"/>
  <c r="H41" i="11" s="1"/>
  <c r="J40" i="11"/>
  <c r="I40" i="11"/>
  <c r="J39" i="11"/>
  <c r="H39" i="11" s="1"/>
  <c r="J38" i="11"/>
  <c r="I38" i="11"/>
  <c r="J37" i="11"/>
  <c r="H37" i="11" s="1"/>
  <c r="M36" i="11"/>
  <c r="L36" i="11"/>
  <c r="K36" i="11"/>
  <c r="I36" i="11"/>
  <c r="H36" i="11" s="1"/>
  <c r="M35" i="11"/>
  <c r="L35" i="11"/>
  <c r="K35" i="11"/>
  <c r="I35" i="11"/>
  <c r="M34" i="11"/>
  <c r="L34" i="11"/>
  <c r="K34" i="11"/>
  <c r="J33" i="11"/>
  <c r="H33" i="11" s="1"/>
  <c r="J32" i="11"/>
  <c r="H32" i="11" s="1"/>
  <c r="J31" i="11"/>
  <c r="H31" i="11" s="1"/>
  <c r="J30" i="11"/>
  <c r="H30" i="11" s="1"/>
  <c r="J29" i="11"/>
  <c r="H29" i="11" s="1"/>
  <c r="J28" i="11"/>
  <c r="H28" i="11" s="1"/>
  <c r="M27" i="11"/>
  <c r="L27" i="11"/>
  <c r="K27" i="11"/>
  <c r="I27" i="11"/>
  <c r="M26" i="11"/>
  <c r="L26" i="11"/>
  <c r="K26" i="11"/>
  <c r="I26" i="11"/>
  <c r="M25" i="11"/>
  <c r="L25" i="11"/>
  <c r="K25" i="11"/>
  <c r="I25" i="11"/>
  <c r="M23" i="11"/>
  <c r="L23" i="11"/>
  <c r="J23" i="11" s="1"/>
  <c r="Y20" i="11"/>
  <c r="F16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F10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R52" i="11" l="1"/>
  <c r="O52" i="11" s="1"/>
  <c r="Q82" i="11"/>
  <c r="I24" i="11"/>
  <c r="H24" i="11" s="1"/>
  <c r="I23" i="11"/>
  <c r="H23" i="11" s="1"/>
  <c r="Q52" i="11"/>
  <c r="N52" i="11" s="1"/>
  <c r="S52" i="11"/>
  <c r="P52" i="11" s="1"/>
  <c r="H38" i="11"/>
  <c r="Z51" i="11"/>
  <c r="V51" i="11"/>
  <c r="R61" i="11"/>
  <c r="X51" i="11"/>
  <c r="R73" i="11"/>
  <c r="H40" i="11"/>
  <c r="J50" i="11"/>
  <c r="U51" i="11"/>
  <c r="Y51" i="11"/>
  <c r="AA51" i="11" s="1"/>
  <c r="J25" i="11"/>
  <c r="H25" i="11" s="1"/>
  <c r="J26" i="11"/>
  <c r="H26" i="11" s="1"/>
  <c r="I34" i="11"/>
  <c r="H35" i="11"/>
  <c r="T51" i="11"/>
  <c r="L24" i="11"/>
  <c r="J24" i="11" s="1"/>
  <c r="J36" i="11"/>
  <c r="W51" i="11"/>
  <c r="O73" i="11"/>
  <c r="R82" i="11"/>
  <c r="V20" i="11"/>
  <c r="P82" i="11"/>
  <c r="J27" i="11"/>
  <c r="H27" i="11" s="1"/>
  <c r="M22" i="11"/>
  <c r="M24" i="11"/>
  <c r="J35" i="11"/>
  <c r="J34" i="11"/>
  <c r="L22" i="11"/>
  <c r="K22" i="11"/>
  <c r="N73" i="11" l="1"/>
  <c r="Q61" i="11"/>
  <c r="H34" i="11"/>
  <c r="I22" i="11"/>
  <c r="H22" i="11" s="1"/>
  <c r="S82" i="11"/>
  <c r="U74" i="11"/>
  <c r="U66" i="11"/>
  <c r="S51" i="11"/>
  <c r="J22" i="11"/>
  <c r="O82" i="11" l="1"/>
  <c r="N82" i="11"/>
  <c r="P61" i="11"/>
  <c r="V74" i="11"/>
  <c r="V66" i="11"/>
  <c r="U77" i="11"/>
  <c r="U71" i="11"/>
  <c r="R51" i="11"/>
  <c r="O61" i="11" l="1"/>
  <c r="N61" i="11"/>
  <c r="Q51" i="11"/>
  <c r="V77" i="11"/>
  <c r="V71" i="11"/>
  <c r="W66" i="11"/>
  <c r="W74" i="11"/>
  <c r="X66" i="11" l="1"/>
  <c r="X74" i="11"/>
  <c r="W71" i="11"/>
  <c r="W77" i="11"/>
  <c r="P51" i="11"/>
  <c r="O51" i="11" l="1"/>
  <c r="X71" i="11"/>
  <c r="X77" i="11"/>
  <c r="Y74" i="11"/>
  <c r="Y66" i="11"/>
  <c r="Y77" i="11" l="1"/>
  <c r="Y71" i="11"/>
  <c r="Z66" i="11"/>
  <c r="Z74" i="11"/>
  <c r="Z71" i="11" l="1"/>
  <c r="Z77" i="11"/>
  <c r="Z20" i="11"/>
  <c r="Z21" i="11"/>
  <c r="W21" i="11"/>
  <c r="T21" i="11" s="1"/>
  <c r="X21" i="11"/>
  <c r="X20" i="11" s="1"/>
  <c r="U21" i="11"/>
  <c r="U20" i="11" s="1"/>
  <c r="S21" i="11" l="1"/>
  <c r="Q21" i="11"/>
  <c r="T20" i="11"/>
  <c r="T69" i="11" s="1"/>
  <c r="W20" i="11"/>
  <c r="R21" i="11"/>
  <c r="N21" i="11" l="1"/>
  <c r="Q20" i="11"/>
  <c r="Q69" i="11" s="1"/>
  <c r="T66" i="11"/>
  <c r="T74" i="11"/>
  <c r="R20" i="11"/>
  <c r="R69" i="11" s="1"/>
  <c r="O21" i="11"/>
  <c r="O20" i="11" s="1"/>
  <c r="S20" i="11"/>
  <c r="S69" i="11" s="1"/>
  <c r="P21" i="11"/>
  <c r="P20" i="11" s="1"/>
  <c r="P69" i="11" s="1"/>
  <c r="R74" i="11" l="1"/>
  <c r="R66" i="11"/>
  <c r="S66" i="11"/>
  <c r="S74" i="11"/>
  <c r="P66" i="11"/>
  <c r="P74" i="11"/>
  <c r="T71" i="11"/>
  <c r="T77" i="11"/>
  <c r="O69" i="11"/>
  <c r="AA20" i="11"/>
  <c r="Q74" i="11"/>
  <c r="Q66" i="11"/>
  <c r="P71" i="11" l="1"/>
  <c r="P77" i="11"/>
  <c r="O66" i="11"/>
  <c r="O74" i="11"/>
  <c r="R71" i="11"/>
  <c r="R77" i="11"/>
  <c r="S77" i="11"/>
  <c r="S71" i="11"/>
  <c r="Q77" i="11"/>
  <c r="Q71" i="11"/>
  <c r="O71" i="11" l="1"/>
  <c r="N74" i="11"/>
  <c r="N71" i="11" s="1"/>
  <c r="O77" i="11" l="1"/>
</calcChain>
</file>

<file path=xl/comments1.xml><?xml version="1.0" encoding="utf-8"?>
<comments xmlns="http://schemas.openxmlformats.org/spreadsheetml/2006/main">
  <authors>
    <author>Автор</author>
  </authors>
  <commentLis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осутствует нумерация страниц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1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прописать наименование мун.программы</t>
        </r>
      </text>
    </comment>
  </commentList>
</comments>
</file>

<file path=xl/sharedStrings.xml><?xml version="1.0" encoding="utf-8"?>
<sst xmlns="http://schemas.openxmlformats.org/spreadsheetml/2006/main" count="520" uniqueCount="225">
  <si>
    <t>Источники финансирования</t>
  </si>
  <si>
    <t>Всего</t>
  </si>
  <si>
    <t>2019 г.</t>
  </si>
  <si>
    <t>2020 г.</t>
  </si>
  <si>
    <t>2021 г.</t>
  </si>
  <si>
    <t>2023 г.</t>
  </si>
  <si>
    <t>2024 г.</t>
  </si>
  <si>
    <t>2025 г.</t>
  </si>
  <si>
    <t>2026 г.</t>
  </si>
  <si>
    <t>2027 г.</t>
  </si>
  <si>
    <t>2028 г.</t>
  </si>
  <si>
    <t>2029 г.</t>
  </si>
  <si>
    <t>2030 г.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</si>
  <si>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</si>
  <si>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</si>
  <si>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</si>
  <si>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</si>
  <si>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</si>
  <si>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1.1</t>
  </si>
  <si>
    <t>№ п/п</t>
  </si>
  <si>
    <t>Наименование портфеля проектов, проекта</t>
  </si>
  <si>
    <t>Наименование проекта или мероприятия</t>
  </si>
  <si>
    <t>Номер основного мероприятия</t>
  </si>
  <si>
    <t>Цели</t>
  </si>
  <si>
    <t>Срок реализации</t>
  </si>
  <si>
    <t>Параметры финансового обеспечения, тыс. рублей</t>
  </si>
  <si>
    <t>Проект 1 (номер показателя из таблицы 1)</t>
  </si>
  <si>
    <t>Портель проектов</t>
  </si>
  <si>
    <t>Мероприятие 1 (номер показателя из таблици 1)</t>
  </si>
  <si>
    <t>Итого по портфелю проектов</t>
  </si>
  <si>
    <t>Проекты муниципального образования (указываются проекты, не включенные в состав портфелей проектов муниципального образования</t>
  </si>
  <si>
    <t>Проект 1</t>
  </si>
  <si>
    <t>Содержание (направления расходов)</t>
  </si>
  <si>
    <t>Основные мероприятия</t>
  </si>
  <si>
    <t>Наименование целевого показателя</t>
  </si>
  <si>
    <t>Наименование</t>
  </si>
  <si>
    <t>Таблица 4</t>
  </si>
  <si>
    <t>Наименование муниципальных услуг (работ)</t>
  </si>
  <si>
    <t>Наименование показателя объема (единицы измерения) муниципальных услуг (работ)</t>
  </si>
  <si>
    <t>Значение показателя на момент окончания реализации муниципальной программы</t>
  </si>
  <si>
    <t xml:space="preserve">Описание риска </t>
  </si>
  <si>
    <t>Меры по преодолению рисков</t>
  </si>
  <si>
    <t>Таблица 6</t>
  </si>
  <si>
    <t>Наименование муниципального образования</t>
  </si>
  <si>
    <t>Наименование объекта</t>
  </si>
  <si>
    <t>Мощность</t>
  </si>
  <si>
    <t>Срок строительства, проектирования</t>
  </si>
  <si>
    <t>Источник финансирования</t>
  </si>
  <si>
    <t>Таблица 7</t>
  </si>
  <si>
    <t>Наименование инвестиционного проекта</t>
  </si>
  <si>
    <t>Объем финансирования инвестиционного проекта</t>
  </si>
  <si>
    <t>Таблица 8</t>
  </si>
  <si>
    <t>Эффект от реализации инвестиционного проекта(налоговые поступления, количество создаваемых мест в детских дошкольных учреждениях и т.п.)</t>
  </si>
  <si>
    <t xml:space="preserve">Номер приложения к муниципальной программе, реквизиты нормативно правового акта, наименование портфеля проектов (проекта) </t>
  </si>
  <si>
    <t>Целевые показатели</t>
  </si>
  <si>
    <t>№п\п</t>
  </si>
  <si>
    <t xml:space="preserve">Наименование целевых показателей </t>
  </si>
  <si>
    <t>Базовые целевые показатели на начало реализации программы</t>
  </si>
  <si>
    <t>Значение целевых показателей по годам</t>
  </si>
  <si>
    <t>Значение целевых показателей  на момент окончания действия программы</t>
  </si>
  <si>
    <t>2015 год</t>
  </si>
  <si>
    <t>2016 год</t>
  </si>
  <si>
    <t>2017 год</t>
  </si>
  <si>
    <t>2018 год</t>
  </si>
  <si>
    <t>2019 год</t>
  </si>
  <si>
    <t>2020 год</t>
  </si>
  <si>
    <t>ед. изм.</t>
  </si>
  <si>
    <t>объем работ</t>
  </si>
  <si>
    <t>Стоимость объекта, руб.</t>
  </si>
  <si>
    <t>Финансовое обеспечение (руб)</t>
  </si>
  <si>
    <t>2014 год</t>
  </si>
  <si>
    <t>Цель 1 Повышение качества и надежности предоставления жилищно-коммунальных услуг</t>
  </si>
  <si>
    <t>Бюджет ХМАО</t>
  </si>
  <si>
    <t>Бюджет МО</t>
  </si>
  <si>
    <t>Прочие источники</t>
  </si>
  <si>
    <t>Проектирование и реконструкция канализационных очистных сооружений  г.Покачи КОС- 7000, в том числе:                                                                                            (ц.п. 2)</t>
  </si>
  <si>
    <t>1.1.1</t>
  </si>
  <si>
    <t>- проектирование КОС</t>
  </si>
  <si>
    <t>1.1.2</t>
  </si>
  <si>
    <t>-реконструкция КОС-7000</t>
  </si>
  <si>
    <t>1.2</t>
  </si>
  <si>
    <t>Строительство «Мазутонасосная станция  городской котельной города Покачи», в том числе:                                                                                                            (ц.п. 1)</t>
  </si>
  <si>
    <t>1.2.1</t>
  </si>
  <si>
    <t>- корректировка проекта</t>
  </si>
  <si>
    <t>1.2.2</t>
  </si>
  <si>
    <t>-строительство «Мазутонасосная станция  городской котельной города Покачи»</t>
  </si>
  <si>
    <t>1.3</t>
  </si>
  <si>
    <t>Строительство наружных сетей теплоснабжения на участке ЦТП№5 - МОУ СОШ №4, с разработкой ПСД  (ц.п.4)</t>
  </si>
  <si>
    <t>1.4</t>
  </si>
  <si>
    <t>Реконструкция ГРП 1,2 очереди  городской котельной  (ц.п. 6)</t>
  </si>
  <si>
    <t>2021 год</t>
  </si>
  <si>
    <t>2022 год</t>
  </si>
  <si>
    <t>2023 год</t>
  </si>
  <si>
    <t>2024 год</t>
  </si>
  <si>
    <t>2025 год</t>
  </si>
  <si>
    <t>Таблица 1</t>
  </si>
  <si>
    <t xml:space="preserve">Капитальный ремонт  объектов теплоснабжения, водоснабжения и водоотведения для подготовки к осенне-зимнему периоду                           </t>
  </si>
  <si>
    <t>Характеристика основных мероприятий муниципальной программы "Организация отдыха детей города Покачи в каникулярное время на 2019-2025 годы и на период до 2030 года», их связь с целевыми показателями</t>
  </si>
  <si>
    <t>Организация работы малозатратных форм отдыха детей в каникулярное время</t>
  </si>
  <si>
    <t>Количество детопосещений, охваченных малозатратными формами отдыха в каникулярное время, детопосещения (5 ц.п.)</t>
  </si>
  <si>
    <t>1.</t>
  </si>
  <si>
    <t>2.</t>
  </si>
  <si>
    <t>Организация работы городских лагерей различных типов в каникулярное время</t>
  </si>
  <si>
    <t>Доля детей от  6 до 17 лет, охваченных отдыхом в лагерях с дневным пребыванием,% ;Доля детей «группы риска»  состоящих на профилактическом учете территориальной комиссии по делам несовершеннолетних, охваченных различными формами отдыха и оздоровления,% (1 и 2 ц.п.)</t>
  </si>
  <si>
    <t>3.</t>
  </si>
  <si>
    <t>Организация отдыха, оздоровления  детей города Покачи за пределами</t>
  </si>
  <si>
    <t>Доля детей в возрасте от 6 до 17 лет,   охваченными различными формами отдыха и оздоровления, %.; Количество  детей в возрасте от 6 до 17 лет,   охваченных организованным  отдыхом в климатически благоприятных регионах России, чел. (3 и 4 ц.п.)</t>
  </si>
  <si>
    <t xml:space="preserve"> -</t>
  </si>
  <si>
    <t>ВСЕГО</t>
  </si>
  <si>
    <t>ВСЕГО ПО ПРОГРАММЕ:</t>
  </si>
  <si>
    <t>до 2030 г.</t>
  </si>
  <si>
    <t xml:space="preserve">Портфели проектов, основанные на национальных и федеральных проектах Российской Федерации, 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Федерации), 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Югры).
</t>
  </si>
  <si>
    <t>Отсутствует</t>
  </si>
  <si>
    <t>Итого по портфелю проетов</t>
  </si>
  <si>
    <t>Проекты муниципального образования города Покачи</t>
  </si>
  <si>
    <t xml:space="preserve"> - </t>
  </si>
  <si>
    <t>Сокращение бюджетного финансирования, выделенного на выполнение муниципальной  программы, что повлечет, исходя из новых бюджетных параметров, пересмотр задач муниципальной программы с точки зрения их сокращения или снижения ожидаемых результатов от их решения</t>
  </si>
  <si>
    <t>Ежегодная корректировка результатов исполнения муниципальной программы за счет своевременного перераспределения экономии на более приоритетные направления расходов</t>
  </si>
  <si>
    <t>Заработная плата, начисления на оплату труда, компенсационные выплаты, канцелярские товары, дипломы, грамоты, игры, культурные мероприятия, приобретение видео и аудио техники</t>
  </si>
  <si>
    <t>Заработная плата, начисления на оплату труда, компенсационные выплаты; оплата стоимости питания детям в лагерях с дневным пребыванием детей; расходы на организацию работы лагерей  различных типов в каникулярное время; санитарно-эпидемиологическое заключение; оплата за проведение обследования на носительство вирусных кишечных инфекций работников пищеблока; оплата за проведение санитарно-бактериологических, химических исследований в лагере с дневным пребыванием; приобретение хоз. нужд, защитных средств; приобретение  спорт, инвентаря, раскладушек, оборудования</t>
  </si>
  <si>
    <t>Транспортные услуги; страхование детей; приобретение путевок за счет средств бюджета округа; оплата стоимости услуг лиц, сопровождающих детей до места нахождения организаций, обеспечивающих отдых и оздоровление детей, и обратно</t>
  </si>
  <si>
    <t>В том числе:</t>
  </si>
  <si>
    <t>Прочие расходы</t>
  </si>
  <si>
    <t>Цель: Реализация прав детей города Покачи на развитие полноценного отдыха в каникулярный период</t>
  </si>
  <si>
    <t>Задача: Развитие малозатратных форм отдыха детей города</t>
  </si>
  <si>
    <t>Задача: Организация отдыха детей города в весенний, осенний и летний каникулярные периоды; развитие и качественное улучшение инфраструктуры  отдыха детей города</t>
  </si>
  <si>
    <t>Задача: Развитие и качественное улучшение инфраструктуры  отдыха детей города</t>
  </si>
  <si>
    <t>В соответствии спунктом 13 части 1 статьи 16 Федерального закона от 06.10.2003 №131-ФЗ «Об общих принципах организации местного самоуправления в Российской Федерации», постановлением администрации города Покачи от 13.04.2018 №357 "Об утверждении Положения об организации отдыхв детей в городе Покачи в каникулярное время"</t>
  </si>
  <si>
    <t>В соответствии спунктом 13 части 1 статьи 16 Федерального закона от 06.10.2003 №131-ФЗ «Об общих принципах организации местного самоуправления в Российской Федерации», постановлением администрации города Покачи от 13.04.2018 №357 "Об утверждении Положения об организации отдыхв детей в городе Покачи в каникулярное время", постановлением администрации города Покачи от 15.05.2018 №450 "Об утверждении стандарта качества муниципальной услуги «Организация отдыха детей и молодежи», предоставляемой муниципальными образовательными организациями, подведомственными управлению образования администрации города Покачи, негосударственными (немуниципальными) организациями, в том числе социально ориентированными некоммерческими организациями»</t>
  </si>
  <si>
    <t>Закон Ханты-Мансийского автономного округа - Югры от 08.07.2005 №62-оз «О наделении органов местного самоуправления муниципальных образований отдельными государственными полномочиями Ханты-Мансийского автономного округа – Югры»; постановление администрации города Покачи от 25.03.2010 №207  «Об осуществлении отдельного государственного полномочия по организации и обеспечению отдыха и оздоровления детей», постановление администрации города Покачи от 29.02.2016 №179 "Об утверждении административного регламента предоставления муниципальной услуги «Организация отдыха детей в каникулярное время в части предоставления детям, проживающим в городе Покачи, путёвок в организации, обеспечивающие отдых и оздоровление детей»</t>
  </si>
  <si>
    <t>Распределение финансовых ресурсов муниципальной программы</t>
  </si>
  <si>
    <t>Основные мероприятия муниципальной программы  (их связь с целевыми показателями муниципальной программы)</t>
  </si>
  <si>
    <t>Ответственный исполнитель/
соисполнитель</t>
  </si>
  <si>
    <t>в том числе</t>
  </si>
  <si>
    <t>Общее количество детей   в возрасте от 6 до 17 лет обучающихся в общеобразовательных организациях города Покачи, (чел.), (Д6-17 всего)</t>
  </si>
  <si>
    <t>1.1.</t>
  </si>
  <si>
    <t>1.2.</t>
  </si>
  <si>
    <t>3.1.</t>
  </si>
  <si>
    <t>3.2.</t>
  </si>
  <si>
    <t xml:space="preserve">Количество  детей в возрасте от 6 до 17 лет,   охваченными различными формами отдыха и оздоровления, (чел.), (Д6-17 орф)   </t>
  </si>
  <si>
    <t>Таблица 5</t>
  </si>
  <si>
    <t>Таблица 3</t>
  </si>
  <si>
    <t>План мероприятий, направленный на достижение значений (уровней) показателей оценки эффективности деятельности исполнительных органов государственной власти автономного округа на 2019-2024 года</t>
  </si>
  <si>
    <t xml:space="preserve">Номер, наименование мероприятия (таблица 2) </t>
  </si>
  <si>
    <t>Меры, направленные на достижение значений (уровней) показателей</t>
  </si>
  <si>
    <t>Наименование портфеля проектов, основанного на национальных и федеральных проектах Российской Федерации</t>
  </si>
  <si>
    <t xml:space="preserve">Ответственный исполнитель/соисполнитель </t>
  </si>
  <si>
    <t xml:space="preserve">Контрольное событие (промежуточный результат) </t>
  </si>
  <si>
    <t xml:space="preserve">Предложение </t>
  </si>
  <si>
    <t xml:space="preserve">Наименование целевого показателя (таблица 1) </t>
  </si>
  <si>
    <t xml:space="preserve">Описание механизма реализации предложения </t>
  </si>
  <si>
    <t xml:space="preserve">Ответственный исполнитель </t>
  </si>
  <si>
    <t>Таблица 9</t>
  </si>
  <si>
    <t>Количество  детей в возрасте от 6 до 17 лет,   охваченных организованным  отдыхом в климатически благоприятных регионах России, чел. &lt;1&gt;</t>
  </si>
  <si>
    <t>Количество детей от  6 до 17 лет (включительно), отдохнувших в лагерях с дневным пребыванием, (чел.), (Д6-17 лдп)</t>
  </si>
  <si>
    <t>Количество детей в возрасте от 6 до 17 лет обучающихся в общеобразовательных организациях города Покачи по состоянию на 01.01. текущего года, (чел.), (Д6-17 всего)</t>
  </si>
  <si>
    <t>2.1.</t>
  </si>
  <si>
    <t>2.2.</t>
  </si>
  <si>
    <t>Количество клубных объединений, организованных учреждениями культуры и спорта, в каникулярное время на территории города Покачи, (ед.)</t>
  </si>
  <si>
    <t>Количество детей от  6 до 17 лет (включительно), состоящих на профилактическом учете в муниципальной комиссии по делам несовершеннолетних,отдохнувших в лагерях с дневным пребыванием, (чел.), (Д6-17 пу лдп)</t>
  </si>
  <si>
    <t>Количество детей от  6 до 17 лет (включительно), состоящих на профилактическом учете в муниципальной комиссии по делам несовершеннолетних, (чел.), (Д6-17 пу)</t>
  </si>
  <si>
    <t xml:space="preserve">Доля детей от  6 до 17 лет (включительно), охваченных отдыхом в лагерях с дневным пребыванием,%                                                                                                                                          Д6-17 лдп / Д6-17 всего х100%
</t>
  </si>
  <si>
    <t xml:space="preserve">Доля детей «группы риска»  состоящих на профилактическом учете муниципальной комиссии по делам несовершеннолетних, охваченных различными формами отдыха и оздоровления,%                                                                                                                                              Д6-17 пу лдп /  Д6-17 пу  х100%
</t>
  </si>
  <si>
    <t xml:space="preserve">к муниципальной программе </t>
  </si>
  <si>
    <t xml:space="preserve">Доля детей в возрасте от 6 до 17 лет,   охваченными различными формами отдыха и оздоровления, %.                                                                                                                                       Д6-17 орф / Д6-17 всего  X100%
</t>
  </si>
  <si>
    <t xml:space="preserve">Перечень объектов социально-культурного и коммунально-бытового назначения, инвестиционные проекты (далее-инвестиционные проекты) муниципальной программы </t>
  </si>
  <si>
    <t>Мероприятия, реализуемые на принципах проектного управления, направленные в том числе на исполнение национальных и федеральных проектов (программ) Российской федерации  муниципальной программы</t>
  </si>
  <si>
    <t>Сводные показатели муниципальных заданий муниципальной программы</t>
  </si>
  <si>
    <t xml:space="preserve">Перечень возможных рисков при реализации муниципальной программы </t>
  </si>
  <si>
    <t xml:space="preserve">Перечень объектов капитального строительства муниципальной программы </t>
  </si>
  <si>
    <t xml:space="preserve">Предложения граждан по реализации национальных проектов Российской Федерации в автономном округе, учтенные в муниципальной программе </t>
  </si>
  <si>
    <t>&lt;1&gt; - распоряжение заместителя главы города, курирующего данное направление</t>
  </si>
  <si>
    <t>2026 год</t>
  </si>
  <si>
    <t>2027 год</t>
  </si>
  <si>
    <t>2028 год</t>
  </si>
  <si>
    <t>2029 год</t>
  </si>
  <si>
    <t>2030 год</t>
  </si>
  <si>
    <t>Количество детей от  6 до 17 лет (включительно), отдохнувших в лагерях с дневным пребыванием, (чел.), (Д6-17 лдп) &lt;1&gt;</t>
  </si>
  <si>
    <t>Количество детей в возрасте от 6 до 17 лет обучающихся в общеобразовательных организациях города Покачи по состоянию на 01.01. текущего года, (чел.), (Д6-17 всего) &lt;2&gt;</t>
  </si>
  <si>
    <t xml:space="preserve">Доля детей в возрасте от 6 до 17 лет,   охваченными различными формами отдыха и оздоровления, %.                                                                                                                                       Д6-17 орф / Д6-17 всего  X100% &lt;3&gt;
</t>
  </si>
  <si>
    <t>Общее количество детей   в возрасте от 6 до 17 лет обучающихся в общеобразовательных организациях города Покачи, (чел.), (Д6-17 всего) &lt;2&gt;</t>
  </si>
  <si>
    <t>Количество  детей в возрасте от 6 до 17 лет,   охваченных организованным  отдыхом в климатически благоприятных регионах России, чел. &lt;4&gt;</t>
  </si>
  <si>
    <t>&lt;1&gt; - распоряжение заместителя главы города, курирующего данное направление "Об организации лагерей с дневным пребыванием детей города Покачи"</t>
  </si>
  <si>
    <t>&lt;2&gt; - Комплектование детей в обшеобразовательных организациях города Покачи по состоянию на 01.01. текущего года.</t>
  </si>
  <si>
    <t>&lt;3&gt; - Постановление Правительства ХМАО-Югры от 05.10.2018 №338-п "О государственной программе Ханты-Мансийского автономного округа-Югры "Развитие образования"</t>
  </si>
  <si>
    <t>&lt;4&gt; -  распоряжение заместителя главы города, курирующего данное направление "О выезде детей"</t>
  </si>
  <si>
    <t>Количество негосударственных организаций (некоммерческие, коммерческие), в том числе социально ориентированные некоммерческие организации, (ед.)</t>
  </si>
  <si>
    <t>6.</t>
  </si>
  <si>
    <t>Финансовые затраты на реализацию (рублей)</t>
  </si>
  <si>
    <t xml:space="preserve">Мероприятия, реализуемые на принципах проектного управления, направленные в том числе на исполнение национальных и федеральных проектов (программ) Российской федерации  </t>
  </si>
  <si>
    <t>Параметры финансового обеспечения, (рублей)</t>
  </si>
  <si>
    <t>2022 г.</t>
  </si>
  <si>
    <t>1. Портфели проектов, основанные на национальных и федеральных проектах Российской Федерации, Портфели проектов Ханты-Мансийского автономного округа - Югры, (указывается перечень портфелей проектов, не основанных на национальных и федеральных проектах Российской Федерации), Проекты Ханты - Мансийского автономного округа -Югры (указываются проекты, не включенные в состав портфелей проектов Ханты - Мансийского автономного округа -Югры)</t>
  </si>
  <si>
    <t>Портфель проектов</t>
  </si>
  <si>
    <t>Итого по портфелю проектов №</t>
  </si>
  <si>
    <t>2. Проекты муниципального образования город Покачи</t>
  </si>
  <si>
    <t xml:space="preserve">План мероприятий, направленный на достижение значений (уровней) показателей оценки эффективности деятельности исполнительных органов государственной власти автономного округа на 2019-2024 года </t>
  </si>
  <si>
    <t>Номер, наименование мероприятия (таблица 2)</t>
  </si>
  <si>
    <t>Ответственный исполнитель/соисполнитель</t>
  </si>
  <si>
    <t>Контрольное событие (промежуточный результат)</t>
  </si>
  <si>
    <t>Организация отдыха детей и молодежи:</t>
  </si>
  <si>
    <t>Число человеко-дней пребывания (человеко-день)</t>
  </si>
  <si>
    <t xml:space="preserve"> 1. 1.</t>
  </si>
  <si>
    <t>В каникулярное время с дневным пребыванием детей (общеобразовательные организации)</t>
  </si>
  <si>
    <t>В каникулярное время с дневным пребыванием детей (учреждения культуры и спорта)</t>
  </si>
  <si>
    <t>1.3.</t>
  </si>
  <si>
    <t>В каникуляроное время с дневным пребыванием детей ("Профильная школа"  краткосрочного пребываниея)</t>
  </si>
  <si>
    <t>Организация отдыха детей и молодежи (Дошкольные организации)</t>
  </si>
  <si>
    <t>1.4.</t>
  </si>
  <si>
    <r>
      <t>Статья 4.</t>
    </r>
    <r>
      <rPr>
        <b/>
        <sz val="14"/>
        <color theme="1"/>
        <rFont val="Times New Roman"/>
        <family val="1"/>
        <charset val="204"/>
      </rPr>
      <t>Таблицы к муниципальной программе</t>
    </r>
  </si>
  <si>
    <t xml:space="preserve">Перечень объектов социально-культурного и коммунально-бытового назначения, масштабные инвестиционные проекты </t>
  </si>
  <si>
    <t>Сводные показатели муниципальных заданий муниципальных заданий</t>
  </si>
  <si>
    <t xml:space="preserve">Перечень объектов капитального строительства </t>
  </si>
  <si>
    <t>Целевые показатели муниципальной программы</t>
  </si>
  <si>
    <t xml:space="preserve">к постановлению администрации </t>
  </si>
  <si>
    <t xml:space="preserve">города Покачи </t>
  </si>
  <si>
    <t>Обеспечение деятельности МАУ «Редакция газеты «Покачевский вестник», связанной с выполнением муниципального задания (1)</t>
  </si>
  <si>
    <t>Реализация мер поддержки лиц, внесших выдающийся вклад в развитие города Покачи (2)</t>
  </si>
  <si>
    <t>Отдел по социальным вопросам и связям с общественностью</t>
  </si>
  <si>
    <t>МАУ «Редакция газеты «Покачевский вестник»</t>
  </si>
  <si>
    <t>Ответственный исполнитель</t>
  </si>
  <si>
    <t>Соисполнитель</t>
  </si>
  <si>
    <t>от 20.05.2022 № 518</t>
  </si>
  <si>
    <t>Приложение 2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</si>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</sst>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9" fillId="0" borderId="0"/>
    <xf numFmtId="164" fontId="9" fillId="0" borderId="0" applyFont="0" applyFill="0" applyBorder="0" applyAlignment="0" applyProtection="0"/>
  </cellStyleXfs>
  <cellXfs count="374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49" fontId="3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0" fillId="0" borderId="0" xfId="0" applyNumberFormat="1"/>
    <xf numFmtId="0" fontId="1" fillId="0" borderId="0" xfId="0" applyFont="1"/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0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0" fillId="3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22" xfId="0" applyFont="1" applyBorder="1" applyAlignment="1">
      <alignment wrapText="1"/>
    </xf>
    <xf numFmtId="3" fontId="10" fillId="0" borderId="22" xfId="0" applyNumberFormat="1" applyFont="1" applyBorder="1" applyAlignment="1">
      <alignment horizontal="center" vertical="center"/>
    </xf>
    <xf numFmtId="0" fontId="10" fillId="3" borderId="22" xfId="0" applyFont="1" applyFill="1" applyBorder="1" applyAlignment="1">
      <alignment horizontal="center" wrapText="1"/>
    </xf>
    <xf numFmtId="0" fontId="10" fillId="0" borderId="22" xfId="0" applyFont="1" applyBorder="1" applyAlignment="1">
      <alignment horizontal="center" wrapText="1"/>
    </xf>
    <xf numFmtId="0" fontId="10" fillId="0" borderId="22" xfId="0" applyFont="1" applyBorder="1" applyAlignment="1">
      <alignment vertical="top" wrapText="1"/>
    </xf>
    <xf numFmtId="9" fontId="10" fillId="0" borderId="22" xfId="0" applyNumberFormat="1" applyFont="1" applyBorder="1" applyAlignment="1">
      <alignment horizontal="center" vertical="center"/>
    </xf>
    <xf numFmtId="0" fontId="11" fillId="0" borderId="22" xfId="0" applyFont="1" applyBorder="1"/>
    <xf numFmtId="0" fontId="10" fillId="0" borderId="22" xfId="0" applyFont="1" applyBorder="1" applyAlignment="1">
      <alignment horizontal="center"/>
    </xf>
    <xf numFmtId="0" fontId="10" fillId="0" borderId="16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3" fontId="10" fillId="0" borderId="2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2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165" fontId="10" fillId="0" borderId="22" xfId="0" applyNumberFormat="1" applyFont="1" applyBorder="1" applyAlignment="1">
      <alignment horizontal="center" vertical="center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/>
    </xf>
    <xf numFmtId="164" fontId="0" fillId="0" borderId="0" xfId="0" applyNumberFormat="1"/>
    <xf numFmtId="0" fontId="0" fillId="2" borderId="0" xfId="0" applyFill="1"/>
    <xf numFmtId="0" fontId="7" fillId="2" borderId="0" xfId="0" applyFont="1" applyFill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wrapText="1"/>
    </xf>
    <xf numFmtId="0" fontId="10" fillId="0" borderId="22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2" fontId="15" fillId="2" borderId="22" xfId="0" applyNumberFormat="1" applyFont="1" applyFill="1" applyBorder="1" applyAlignment="1">
      <alignment horizontal="center"/>
    </xf>
    <xf numFmtId="164" fontId="15" fillId="2" borderId="22" xfId="0" applyNumberFormat="1" applyFont="1" applyFill="1" applyBorder="1" applyAlignment="1">
      <alignment horizontal="center"/>
    </xf>
    <xf numFmtId="164" fontId="16" fillId="2" borderId="22" xfId="0" applyNumberFormat="1" applyFont="1" applyFill="1" applyBorder="1" applyAlignment="1">
      <alignment horizontal="center"/>
    </xf>
    <xf numFmtId="4" fontId="16" fillId="2" borderId="22" xfId="0" applyNumberFormat="1" applyFont="1" applyFill="1" applyBorder="1" applyAlignment="1">
      <alignment horizontal="center"/>
    </xf>
    <xf numFmtId="0" fontId="17" fillId="0" borderId="5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4" fontId="16" fillId="2" borderId="22" xfId="0" applyNumberFormat="1" applyFont="1" applyFill="1" applyBorder="1" applyAlignment="1">
      <alignment horizontal="center" vertical="center" wrapText="1"/>
    </xf>
    <xf numFmtId="0" fontId="21" fillId="0" borderId="0" xfId="0" applyFont="1"/>
    <xf numFmtId="0" fontId="17" fillId="2" borderId="22" xfId="0" applyFont="1" applyFill="1" applyBorder="1" applyAlignment="1">
      <alignment horizontal="center" vertical="center" wrapText="1"/>
    </xf>
    <xf numFmtId="1" fontId="17" fillId="2" borderId="22" xfId="0" applyNumberFormat="1" applyFont="1" applyFill="1" applyBorder="1" applyAlignment="1">
      <alignment horizontal="center"/>
    </xf>
    <xf numFmtId="0" fontId="21" fillId="0" borderId="22" xfId="0" applyFont="1" applyBorder="1"/>
    <xf numFmtId="4" fontId="15" fillId="2" borderId="22" xfId="0" applyNumberFormat="1" applyFont="1" applyFill="1" applyBorder="1" applyAlignment="1">
      <alignment horizontal="center"/>
    </xf>
    <xf numFmtId="0" fontId="21" fillId="0" borderId="16" xfId="0" applyFont="1" applyBorder="1"/>
    <xf numFmtId="0" fontId="15" fillId="0" borderId="22" xfId="0" applyFont="1" applyBorder="1" applyAlignment="1">
      <alignment horizontal="left" vertical="center" wrapText="1"/>
    </xf>
    <xf numFmtId="4" fontId="15" fillId="0" borderId="22" xfId="0" applyNumberFormat="1" applyFont="1" applyBorder="1" applyAlignment="1">
      <alignment horizontal="center" vertical="center" wrapText="1"/>
    </xf>
    <xf numFmtId="4" fontId="15" fillId="2" borderId="22" xfId="0" applyNumberFormat="1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center"/>
    </xf>
    <xf numFmtId="0" fontId="17" fillId="2" borderId="22" xfId="0" applyFont="1" applyFill="1" applyBorder="1" applyAlignment="1"/>
    <xf numFmtId="0" fontId="17" fillId="2" borderId="22" xfId="0" applyFont="1" applyFill="1" applyBorder="1" applyAlignment="1">
      <alignment horizontal="center"/>
    </xf>
    <xf numFmtId="1" fontId="17" fillId="2" borderId="22" xfId="0" applyNumberFormat="1" applyFont="1" applyFill="1" applyBorder="1"/>
    <xf numFmtId="49" fontId="18" fillId="2" borderId="22" xfId="0" applyNumberFormat="1" applyFont="1" applyFill="1" applyBorder="1" applyAlignment="1">
      <alignment horizontal="left" vertical="center" wrapText="1"/>
    </xf>
    <xf numFmtId="0" fontId="21" fillId="2" borderId="22" xfId="0" applyFont="1" applyFill="1" applyBorder="1"/>
    <xf numFmtId="49" fontId="18" fillId="2" borderId="5" xfId="0" applyNumberFormat="1" applyFont="1" applyFill="1" applyBorder="1" applyAlignment="1">
      <alignment horizontal="left" vertical="center" wrapText="1"/>
    </xf>
    <xf numFmtId="49" fontId="18" fillId="2" borderId="3" xfId="0" applyNumberFormat="1" applyFont="1" applyFill="1" applyBorder="1" applyAlignment="1">
      <alignment horizontal="left" vertical="center" wrapText="1"/>
    </xf>
    <xf numFmtId="49" fontId="17" fillId="2" borderId="5" xfId="0" applyNumberFormat="1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15" fillId="2" borderId="5" xfId="0" applyFont="1" applyFill="1" applyBorder="1" applyAlignment="1">
      <alignment horizontal="left" vertical="center" wrapText="1"/>
    </xf>
    <xf numFmtId="4" fontId="17" fillId="2" borderId="16" xfId="0" applyNumberFormat="1" applyFont="1" applyFill="1" applyBorder="1" applyAlignment="1">
      <alignment vertical="center" wrapText="1"/>
    </xf>
    <xf numFmtId="4" fontId="18" fillId="2" borderId="22" xfId="0" applyNumberFormat="1" applyFont="1" applyFill="1" applyBorder="1" applyAlignment="1">
      <alignment vertical="center" wrapText="1"/>
    </xf>
    <xf numFmtId="4" fontId="20" fillId="2" borderId="22" xfId="0" applyNumberFormat="1" applyFont="1" applyFill="1" applyBorder="1" applyAlignment="1">
      <alignment vertical="center" wrapText="1"/>
    </xf>
    <xf numFmtId="4" fontId="16" fillId="2" borderId="22" xfId="0" applyNumberFormat="1" applyFont="1" applyFill="1" applyBorder="1" applyAlignment="1">
      <alignment vertical="center" wrapText="1"/>
    </xf>
    <xf numFmtId="4" fontId="17" fillId="2" borderId="9" xfId="0" applyNumberFormat="1" applyFont="1" applyFill="1" applyBorder="1" applyAlignment="1">
      <alignment vertical="center" wrapText="1"/>
    </xf>
    <xf numFmtId="4" fontId="17" fillId="2" borderId="7" xfId="0" applyNumberFormat="1" applyFont="1" applyFill="1" applyBorder="1" applyAlignment="1">
      <alignment vertical="center" wrapText="1"/>
    </xf>
    <xf numFmtId="49" fontId="16" fillId="2" borderId="16" xfId="0" applyNumberFormat="1" applyFont="1" applyFill="1" applyBorder="1" applyAlignment="1">
      <alignment vertical="center" wrapText="1"/>
    </xf>
    <xf numFmtId="0" fontId="17" fillId="2" borderId="22" xfId="0" applyFont="1" applyFill="1" applyBorder="1" applyAlignment="1">
      <alignment vertical="center"/>
    </xf>
    <xf numFmtId="4" fontId="17" fillId="2" borderId="22" xfId="0" applyNumberFormat="1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left" vertical="center" wrapText="1"/>
    </xf>
    <xf numFmtId="4" fontId="17" fillId="2" borderId="22" xfId="0" applyNumberFormat="1" applyFont="1" applyFill="1" applyBorder="1" applyAlignment="1">
      <alignment vertical="center" wrapText="1"/>
    </xf>
    <xf numFmtId="49" fontId="16" fillId="2" borderId="9" xfId="0" applyNumberFormat="1" applyFont="1" applyFill="1" applyBorder="1" applyAlignment="1">
      <alignment vertical="center" wrapText="1"/>
    </xf>
    <xf numFmtId="0" fontId="16" fillId="2" borderId="22" xfId="0" applyFont="1" applyFill="1" applyBorder="1" applyAlignment="1">
      <alignment horizontal="left" vertical="center" wrapText="1"/>
    </xf>
    <xf numFmtId="49" fontId="16" fillId="2" borderId="7" xfId="0" applyNumberFormat="1" applyFont="1" applyFill="1" applyBorder="1" applyAlignment="1">
      <alignment vertical="center" wrapText="1"/>
    </xf>
    <xf numFmtId="49" fontId="17" fillId="2" borderId="16" xfId="0" applyNumberFormat="1" applyFont="1" applyFill="1" applyBorder="1" applyAlignment="1">
      <alignment vertical="center" wrapText="1"/>
    </xf>
    <xf numFmtId="49" fontId="17" fillId="2" borderId="9" xfId="0" applyNumberFormat="1" applyFont="1" applyFill="1" applyBorder="1" applyAlignment="1">
      <alignment vertical="center" wrapText="1"/>
    </xf>
    <xf numFmtId="49" fontId="17" fillId="2" borderId="7" xfId="0" applyNumberFormat="1" applyFont="1" applyFill="1" applyBorder="1" applyAlignment="1">
      <alignment vertical="center" wrapText="1"/>
    </xf>
    <xf numFmtId="0" fontId="17" fillId="2" borderId="22" xfId="0" applyFont="1" applyFill="1" applyBorder="1" applyAlignment="1">
      <alignment horizontal="center" vertical="center"/>
    </xf>
    <xf numFmtId="4" fontId="17" fillId="2" borderId="16" xfId="0" applyNumberFormat="1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vertical="center"/>
    </xf>
    <xf numFmtId="4" fontId="17" fillId="2" borderId="9" xfId="0" applyNumberFormat="1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center"/>
    </xf>
    <xf numFmtId="49" fontId="17" fillId="2" borderId="23" xfId="0" applyNumberFormat="1" applyFont="1" applyFill="1" applyBorder="1" applyAlignment="1">
      <alignment horizontal="left" vertical="center" wrapText="1"/>
    </xf>
    <xf numFmtId="4" fontId="17" fillId="2" borderId="0" xfId="0" applyNumberFormat="1" applyFont="1" applyFill="1" applyBorder="1" applyAlignment="1">
      <alignment horizontal="center" vertical="center" wrapText="1"/>
    </xf>
    <xf numFmtId="4" fontId="18" fillId="2" borderId="0" xfId="0" applyNumberFormat="1" applyFont="1" applyFill="1" applyBorder="1" applyAlignment="1">
      <alignment vertical="center" wrapText="1"/>
    </xf>
    <xf numFmtId="4" fontId="20" fillId="2" borderId="0" xfId="0" applyNumberFormat="1" applyFont="1" applyFill="1" applyBorder="1" applyAlignment="1">
      <alignment vertical="center" wrapText="1"/>
    </xf>
    <xf numFmtId="4" fontId="17" fillId="2" borderId="0" xfId="0" applyNumberFormat="1" applyFont="1" applyFill="1" applyBorder="1" applyAlignment="1">
      <alignment vertical="center" wrapText="1"/>
    </xf>
    <xf numFmtId="0" fontId="21" fillId="2" borderId="0" xfId="0" applyFont="1" applyFill="1"/>
    <xf numFmtId="0" fontId="15" fillId="2" borderId="17" xfId="0" applyFont="1" applyFill="1" applyBorder="1" applyAlignment="1">
      <alignment horizontal="left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49" fontId="18" fillId="2" borderId="22" xfId="0" applyNumberFormat="1" applyFont="1" applyFill="1" applyBorder="1" applyAlignment="1">
      <alignment horizontal="left" vertical="center" wrapText="1"/>
    </xf>
    <xf numFmtId="2" fontId="15" fillId="2" borderId="16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5" fillId="0" borderId="22" xfId="0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22" xfId="0" applyFont="1" applyBorder="1" applyAlignment="1">
      <alignment wrapText="1"/>
    </xf>
    <xf numFmtId="3" fontId="1" fillId="0" borderId="22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2" xfId="0" applyFont="1" applyBorder="1"/>
    <xf numFmtId="0" fontId="2" fillId="0" borderId="22" xfId="0" applyFont="1" applyFill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2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vertical="center"/>
    </xf>
    <xf numFmtId="4" fontId="13" fillId="0" borderId="22" xfId="0" applyNumberFormat="1" applyFont="1" applyBorder="1"/>
    <xf numFmtId="4" fontId="13" fillId="0" borderId="22" xfId="0" applyNumberFormat="1" applyFont="1" applyFill="1" applyBorder="1"/>
    <xf numFmtId="0" fontId="2" fillId="0" borderId="22" xfId="0" applyFont="1" applyBorder="1" applyAlignment="1">
      <alignment vertical="center" wrapText="1"/>
    </xf>
    <xf numFmtId="4" fontId="2" fillId="0" borderId="22" xfId="0" applyNumberFormat="1" applyFont="1" applyBorder="1"/>
    <xf numFmtId="4" fontId="2" fillId="0" borderId="22" xfId="0" applyNumberFormat="1" applyFont="1" applyFill="1" applyBorder="1"/>
    <xf numFmtId="0" fontId="2" fillId="0" borderId="22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/>
    </xf>
    <xf numFmtId="0" fontId="2" fillId="0" borderId="22" xfId="0" applyFont="1" applyFill="1" applyBorder="1" applyAlignment="1">
      <alignment horizontal="center" vertical="top" wrapText="1"/>
    </xf>
    <xf numFmtId="0" fontId="2" fillId="2" borderId="2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top" wrapText="1"/>
    </xf>
    <xf numFmtId="49" fontId="17" fillId="2" borderId="22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/>
    </xf>
    <xf numFmtId="0" fontId="24" fillId="0" borderId="21" xfId="0" applyFont="1" applyBorder="1" applyAlignment="1">
      <alignment horizontal="center" vertical="center" wrapText="1"/>
    </xf>
    <xf numFmtId="0" fontId="20" fillId="3" borderId="22" xfId="0" applyFont="1" applyFill="1" applyBorder="1" applyAlignment="1">
      <alignment horizontal="left" vertical="center" wrapText="1"/>
    </xf>
    <xf numFmtId="0" fontId="21" fillId="3" borderId="0" xfId="0" applyFont="1" applyFill="1"/>
    <xf numFmtId="164" fontId="15" fillId="3" borderId="22" xfId="0" applyNumberFormat="1" applyFont="1" applyFill="1" applyBorder="1" applyAlignment="1">
      <alignment horizontal="center"/>
    </xf>
    <xf numFmtId="4" fontId="15" fillId="3" borderId="22" xfId="0" applyNumberFormat="1" applyFont="1" applyFill="1" applyBorder="1" applyAlignment="1">
      <alignment horizontal="center"/>
    </xf>
    <xf numFmtId="0" fontId="0" fillId="3" borderId="0" xfId="0" applyFill="1"/>
    <xf numFmtId="49" fontId="17" fillId="3" borderId="5" xfId="0" applyNumberFormat="1" applyFont="1" applyFill="1" applyBorder="1" applyAlignment="1">
      <alignment horizontal="left" vertical="center" wrapText="1"/>
    </xf>
    <xf numFmtId="4" fontId="16" fillId="3" borderId="7" xfId="0" applyNumberFormat="1" applyFont="1" applyFill="1" applyBorder="1" applyAlignment="1">
      <alignment horizontal="center" vertical="center" wrapText="1"/>
    </xf>
    <xf numFmtId="4" fontId="15" fillId="3" borderId="7" xfId="0" applyNumberFormat="1" applyFont="1" applyFill="1" applyBorder="1" applyAlignment="1">
      <alignment horizontal="center"/>
    </xf>
    <xf numFmtId="4" fontId="16" fillId="3" borderId="22" xfId="0" applyNumberFormat="1" applyFont="1" applyFill="1" applyBorder="1" applyAlignment="1">
      <alignment horizontal="center" vertical="center" wrapText="1"/>
    </xf>
    <xf numFmtId="0" fontId="27" fillId="0" borderId="0" xfId="0" applyFont="1"/>
    <xf numFmtId="43" fontId="27" fillId="0" borderId="0" xfId="0" applyNumberFormat="1" applyFont="1"/>
    <xf numFmtId="4" fontId="27" fillId="0" borderId="0" xfId="0" applyNumberFormat="1" applyFont="1"/>
    <xf numFmtId="0" fontId="21" fillId="0" borderId="22" xfId="0" applyFont="1" applyBorder="1" applyAlignment="1">
      <alignment horizontal="center"/>
    </xf>
    <xf numFmtId="0" fontId="17" fillId="2" borderId="22" xfId="0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right" vertical="center" wrapText="1"/>
    </xf>
    <xf numFmtId="4" fontId="8" fillId="0" borderId="0" xfId="0" applyNumberFormat="1" applyFont="1" applyBorder="1" applyAlignment="1">
      <alignment horizontal="center"/>
    </xf>
    <xf numFmtId="4" fontId="15" fillId="2" borderId="16" xfId="0" applyNumberFormat="1" applyFont="1" applyFill="1" applyBorder="1" applyAlignment="1">
      <alignment horizontal="center" vertical="center"/>
    </xf>
    <xf numFmtId="0" fontId="17" fillId="2" borderId="22" xfId="0" applyNumberFormat="1" applyFont="1" applyFill="1" applyBorder="1" applyAlignment="1">
      <alignment horizontal="center"/>
    </xf>
    <xf numFmtId="4" fontId="16" fillId="2" borderId="22" xfId="0" applyNumberFormat="1" applyFont="1" applyFill="1" applyBorder="1" applyAlignment="1">
      <alignment horizontal="center" wrapText="1"/>
    </xf>
    <xf numFmtId="2" fontId="15" fillId="2" borderId="16" xfId="0" applyNumberFormat="1" applyFont="1" applyFill="1" applyBorder="1" applyAlignment="1">
      <alignment horizontal="center"/>
    </xf>
    <xf numFmtId="0" fontId="15" fillId="0" borderId="17" xfId="0" applyFont="1" applyBorder="1" applyAlignment="1">
      <alignment horizontal="left" vertical="center" wrapText="1"/>
    </xf>
    <xf numFmtId="4" fontId="15" fillId="0" borderId="16" xfId="0" applyNumberFormat="1" applyFont="1" applyBorder="1" applyAlignment="1">
      <alignment horizontal="center" vertical="center" wrapText="1"/>
    </xf>
    <xf numFmtId="4" fontId="15" fillId="2" borderId="16" xfId="0" applyNumberFormat="1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22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1" fillId="0" borderId="16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15" fillId="0" borderId="16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49" fontId="15" fillId="2" borderId="9" xfId="0" applyNumberFormat="1" applyFont="1" applyFill="1" applyBorder="1" applyAlignment="1" applyProtection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1" fontId="18" fillId="0" borderId="19" xfId="0" applyNumberFormat="1" applyFont="1" applyBorder="1" applyAlignment="1">
      <alignment horizontal="right" vertical="top"/>
    </xf>
    <xf numFmtId="1" fontId="18" fillId="0" borderId="18" xfId="0" applyNumberFormat="1" applyFont="1" applyBorder="1" applyAlignment="1">
      <alignment horizontal="right" vertical="top"/>
    </xf>
    <xf numFmtId="1" fontId="18" fillId="0" borderId="17" xfId="0" applyNumberFormat="1" applyFont="1" applyBorder="1" applyAlignment="1">
      <alignment horizontal="right" vertical="top"/>
    </xf>
    <xf numFmtId="1" fontId="18" fillId="0" borderId="12" xfId="0" applyNumberFormat="1" applyFont="1" applyBorder="1" applyAlignment="1">
      <alignment horizontal="right" vertical="top"/>
    </xf>
    <xf numFmtId="1" fontId="18" fillId="0" borderId="0" xfId="0" applyNumberFormat="1" applyFont="1" applyBorder="1" applyAlignment="1">
      <alignment horizontal="right" vertical="top"/>
    </xf>
    <xf numFmtId="1" fontId="18" fillId="0" borderId="13" xfId="0" applyNumberFormat="1" applyFont="1" applyBorder="1" applyAlignment="1">
      <alignment horizontal="right" vertical="top"/>
    </xf>
    <xf numFmtId="1" fontId="18" fillId="0" borderId="20" xfId="0" applyNumberFormat="1" applyFont="1" applyBorder="1" applyAlignment="1">
      <alignment horizontal="right" vertical="top"/>
    </xf>
    <xf numFmtId="1" fontId="18" fillId="0" borderId="21" xfId="0" applyNumberFormat="1" applyFont="1" applyBorder="1" applyAlignment="1">
      <alignment horizontal="right" vertical="top"/>
    </xf>
    <xf numFmtId="1" fontId="18" fillId="0" borderId="23" xfId="0" applyNumberFormat="1" applyFont="1" applyBorder="1" applyAlignment="1">
      <alignment horizontal="right" vertical="top"/>
    </xf>
    <xf numFmtId="49" fontId="17" fillId="2" borderId="9" xfId="0" applyNumberFormat="1" applyFont="1" applyFill="1" applyBorder="1" applyAlignment="1">
      <alignment horizontal="center" vertical="center" wrapText="1"/>
    </xf>
    <xf numFmtId="49" fontId="15" fillId="2" borderId="9" xfId="0" applyNumberFormat="1" applyFont="1" applyFill="1" applyBorder="1" applyAlignment="1" applyProtection="1">
      <alignment horizontal="center" vertical="top" wrapText="1"/>
    </xf>
    <xf numFmtId="0" fontId="15" fillId="2" borderId="16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16" xfId="0" applyNumberFormat="1" applyFont="1" applyFill="1" applyBorder="1" applyAlignment="1" applyProtection="1">
      <alignment horizontal="center" vertical="center" wrapText="1"/>
    </xf>
    <xf numFmtId="0" fontId="15" fillId="2" borderId="9" xfId="0" applyNumberFormat="1" applyFont="1" applyFill="1" applyBorder="1" applyAlignment="1" applyProtection="1">
      <alignment horizontal="center" vertical="center" wrapText="1"/>
    </xf>
    <xf numFmtId="0" fontId="15" fillId="2" borderId="7" xfId="0" applyNumberFormat="1" applyFont="1" applyFill="1" applyBorder="1" applyAlignment="1" applyProtection="1">
      <alignment horizontal="center" vertical="center" wrapText="1"/>
    </xf>
    <xf numFmtId="49" fontId="15" fillId="2" borderId="16" xfId="0" applyNumberFormat="1" applyFont="1" applyFill="1" applyBorder="1" applyAlignment="1">
      <alignment horizontal="center" vertical="top" wrapText="1"/>
    </xf>
    <xf numFmtId="49" fontId="15" fillId="2" borderId="9" xfId="0" applyNumberFormat="1" applyFont="1" applyFill="1" applyBorder="1" applyAlignment="1">
      <alignment horizontal="center" vertical="top" wrapText="1"/>
    </xf>
    <xf numFmtId="49" fontId="15" fillId="2" borderId="7" xfId="0" applyNumberFormat="1" applyFont="1" applyFill="1" applyBorder="1" applyAlignment="1">
      <alignment horizontal="center" vertical="top" wrapText="1"/>
    </xf>
    <xf numFmtId="49" fontId="17" fillId="2" borderId="16" xfId="0" applyNumberFormat="1" applyFont="1" applyFill="1" applyBorder="1" applyAlignment="1">
      <alignment horizontal="center" vertical="center" wrapText="1"/>
    </xf>
    <xf numFmtId="49" fontId="17" fillId="2" borderId="7" xfId="0" applyNumberFormat="1" applyFont="1" applyFill="1" applyBorder="1" applyAlignment="1">
      <alignment horizontal="center" vertical="center" wrapText="1"/>
    </xf>
    <xf numFmtId="49" fontId="15" fillId="2" borderId="16" xfId="0" applyNumberFormat="1" applyFont="1" applyFill="1" applyBorder="1" applyAlignment="1" applyProtection="1">
      <alignment horizontal="center" vertical="top" wrapText="1"/>
    </xf>
    <xf numFmtId="49" fontId="15" fillId="2" borderId="7" xfId="0" applyNumberFormat="1" applyFont="1" applyFill="1" applyBorder="1" applyAlignment="1" applyProtection="1">
      <alignment horizontal="center" vertical="top" wrapText="1"/>
    </xf>
    <xf numFmtId="0" fontId="19" fillId="2" borderId="16" xfId="0" applyNumberFormat="1" applyFont="1" applyFill="1" applyBorder="1" applyAlignment="1">
      <alignment horizontal="center" vertical="center" wrapText="1"/>
    </xf>
    <xf numFmtId="0" fontId="19" fillId="2" borderId="9" xfId="0" applyNumberFormat="1" applyFont="1" applyFill="1" applyBorder="1" applyAlignment="1">
      <alignment horizontal="center" vertical="center" wrapText="1"/>
    </xf>
    <xf numFmtId="0" fontId="19" fillId="2" borderId="7" xfId="0" applyNumberFormat="1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left" vertical="center" wrapText="1"/>
    </xf>
    <xf numFmtId="0" fontId="17" fillId="2" borderId="16" xfId="0" applyFont="1" applyFill="1" applyBorder="1" applyAlignment="1">
      <alignment horizontal="left" vertical="center" wrapText="1"/>
    </xf>
    <xf numFmtId="4" fontId="17" fillId="2" borderId="16" xfId="0" applyNumberFormat="1" applyFont="1" applyFill="1" applyBorder="1" applyAlignment="1">
      <alignment horizontal="center" vertical="top" wrapText="1"/>
    </xf>
    <xf numFmtId="4" fontId="17" fillId="2" borderId="7" xfId="0" applyNumberFormat="1" applyFont="1" applyFill="1" applyBorder="1" applyAlignment="1">
      <alignment horizontal="center" vertical="top" wrapText="1"/>
    </xf>
    <xf numFmtId="0" fontId="15" fillId="2" borderId="16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4" fontId="17" fillId="2" borderId="22" xfId="0" applyNumberFormat="1" applyFont="1" applyFill="1" applyBorder="1" applyAlignment="1">
      <alignment horizontal="center" vertical="center" wrapText="1"/>
    </xf>
    <xf numFmtId="49" fontId="17" fillId="2" borderId="22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wrapText="1"/>
    </xf>
    <xf numFmtId="0" fontId="15" fillId="2" borderId="3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1" fillId="2" borderId="5" xfId="0" applyFont="1" applyFill="1" applyBorder="1" applyAlignment="1">
      <alignment horizontal="center"/>
    </xf>
    <xf numFmtId="0" fontId="17" fillId="2" borderId="22" xfId="0" applyFont="1" applyFill="1" applyBorder="1" applyAlignment="1">
      <alignment horizontal="center" vertical="center" wrapText="1"/>
    </xf>
    <xf numFmtId="49" fontId="18" fillId="2" borderId="22" xfId="0" applyNumberFormat="1" applyFont="1" applyFill="1" applyBorder="1" applyAlignment="1">
      <alignment horizontal="left" vertical="center" wrapText="1"/>
    </xf>
    <xf numFmtId="49" fontId="16" fillId="2" borderId="22" xfId="0" applyNumberFormat="1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6" fillId="2" borderId="0" xfId="0" applyFont="1" applyFill="1" applyAlignment="1">
      <alignment horizontal="right"/>
    </xf>
    <xf numFmtId="0" fontId="7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17" fillId="2" borderId="2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1" fillId="0" borderId="19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right" vertical="center" wrapText="1"/>
    </xf>
    <xf numFmtId="0" fontId="1" fillId="0" borderId="23" xfId="0" applyFont="1" applyBorder="1" applyAlignment="1">
      <alignment horizontal="right" vertical="center" wrapText="1"/>
    </xf>
    <xf numFmtId="0" fontId="0" fillId="0" borderId="16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0" fontId="13" fillId="0" borderId="0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49" fontId="2" fillId="0" borderId="22" xfId="0" applyNumberFormat="1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21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"/>
  <sheetViews>
    <sheetView view="pageLayout" topLeftCell="A11" zoomScale="80" zoomScaleNormal="80" zoomScalePageLayoutView="80" workbookViewId="0">
      <selection activeCell="B4" sqref="B4:U23"/>
    </sheetView>
  </sheetViews>
  <sheetFormatPr defaultRowHeight="15" x14ac:dyDescent="0.25"/>
  <cols>
    <col min="1" max="1" width="4" style="15" customWidth="1"/>
    <col min="2" max="2" width="6" style="15" customWidth="1"/>
    <col min="3" max="3" width="66.85546875" style="15" customWidth="1"/>
    <col min="4" max="4" width="14.7109375" style="15" customWidth="1"/>
    <col min="5" max="5" width="13" style="15" hidden="1" customWidth="1"/>
    <col min="6" max="6" width="16.7109375" style="15" hidden="1" customWidth="1"/>
    <col min="7" max="7" width="14.28515625" style="15" hidden="1" customWidth="1"/>
    <col min="8" max="8" width="16.42578125" style="15" hidden="1" customWidth="1"/>
    <col min="9" max="9" width="10.5703125" style="15" customWidth="1"/>
    <col min="10" max="11" width="9.5703125" style="15" customWidth="1"/>
    <col min="12" max="12" width="9.140625" style="15" customWidth="1"/>
    <col min="13" max="13" width="10.140625" style="15" customWidth="1"/>
    <col min="14" max="14" width="9.140625" style="15" customWidth="1"/>
    <col min="15" max="15" width="9.85546875" style="15" customWidth="1"/>
    <col min="16" max="16" width="12.7109375" style="15" customWidth="1"/>
    <col min="17" max="18" width="14.140625" style="15" customWidth="1"/>
    <col min="19" max="19" width="12.5703125" style="15" customWidth="1"/>
    <col min="20" max="20" width="12.7109375" style="15" customWidth="1"/>
    <col min="21" max="21" width="20.42578125" style="15" customWidth="1"/>
    <col min="22" max="22" width="9.28515625" customWidth="1"/>
  </cols>
  <sheetData>
    <row r="1" spans="1:21" hidden="1" x14ac:dyDescent="0.25">
      <c r="U1" s="50"/>
    </row>
    <row r="2" spans="1:21" ht="15.75" x14ac:dyDescent="0.25">
      <c r="J2" s="205" t="s">
        <v>95</v>
      </c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</row>
    <row r="4" spans="1:21" ht="18.75" x14ac:dyDescent="0.3">
      <c r="B4" s="203" t="s">
        <v>54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</row>
    <row r="5" spans="1:21" ht="18.75" x14ac:dyDescent="0.3">
      <c r="B5" s="203" t="s">
        <v>163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</row>
    <row r="6" spans="1:21" x14ac:dyDescent="0.25"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</row>
    <row r="8" spans="1:21" ht="15" customHeight="1" x14ac:dyDescent="0.25">
      <c r="A8"/>
      <c r="B8" s="206" t="s">
        <v>55</v>
      </c>
      <c r="C8" s="206" t="s">
        <v>56</v>
      </c>
      <c r="D8" s="206" t="s">
        <v>57</v>
      </c>
      <c r="E8" s="207" t="s">
        <v>58</v>
      </c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9"/>
      <c r="Q8" s="70"/>
      <c r="R8" s="70"/>
      <c r="S8" s="70"/>
      <c r="T8" s="70"/>
      <c r="U8" s="206" t="s">
        <v>59</v>
      </c>
    </row>
    <row r="9" spans="1:21" ht="72.75" customHeight="1" x14ac:dyDescent="0.25">
      <c r="A9"/>
      <c r="B9" s="206"/>
      <c r="C9" s="206"/>
      <c r="D9" s="206"/>
      <c r="E9" s="20" t="s">
        <v>60</v>
      </c>
      <c r="F9" s="20" t="s">
        <v>61</v>
      </c>
      <c r="G9" s="20" t="s">
        <v>62</v>
      </c>
      <c r="H9" s="20" t="s">
        <v>63</v>
      </c>
      <c r="I9" s="20" t="s">
        <v>64</v>
      </c>
      <c r="J9" s="20" t="s">
        <v>65</v>
      </c>
      <c r="K9" s="20" t="s">
        <v>90</v>
      </c>
      <c r="L9" s="20" t="s">
        <v>91</v>
      </c>
      <c r="M9" s="20" t="s">
        <v>92</v>
      </c>
      <c r="N9" s="20" t="s">
        <v>93</v>
      </c>
      <c r="O9" s="20" t="s">
        <v>94</v>
      </c>
      <c r="P9" s="20" t="s">
        <v>172</v>
      </c>
      <c r="Q9" s="69" t="s">
        <v>173</v>
      </c>
      <c r="R9" s="69" t="s">
        <v>174</v>
      </c>
      <c r="S9" s="69" t="s">
        <v>175</v>
      </c>
      <c r="T9" s="69" t="s">
        <v>176</v>
      </c>
      <c r="U9" s="206"/>
    </row>
    <row r="10" spans="1:21" x14ac:dyDescent="0.25">
      <c r="A10"/>
      <c r="B10" s="20">
        <v>1</v>
      </c>
      <c r="C10" s="20">
        <v>2</v>
      </c>
      <c r="D10" s="20">
        <v>3</v>
      </c>
      <c r="E10" s="69">
        <v>4</v>
      </c>
      <c r="F10" s="69">
        <v>5</v>
      </c>
      <c r="G10" s="69">
        <v>6</v>
      </c>
      <c r="H10" s="69">
        <v>7</v>
      </c>
      <c r="I10" s="69">
        <v>4</v>
      </c>
      <c r="J10" s="69">
        <v>5</v>
      </c>
      <c r="K10" s="69">
        <v>6</v>
      </c>
      <c r="L10" s="69">
        <v>7</v>
      </c>
      <c r="M10" s="69">
        <v>8</v>
      </c>
      <c r="N10" s="69">
        <v>9</v>
      </c>
      <c r="O10" s="69">
        <v>10</v>
      </c>
      <c r="P10" s="69">
        <v>11</v>
      </c>
      <c r="Q10" s="69">
        <v>12</v>
      </c>
      <c r="R10" s="69">
        <v>13</v>
      </c>
      <c r="S10" s="69">
        <v>14</v>
      </c>
      <c r="T10" s="69">
        <v>15</v>
      </c>
      <c r="U10" s="69">
        <v>16</v>
      </c>
    </row>
    <row r="11" spans="1:21" ht="54.75" customHeight="1" x14ac:dyDescent="0.25">
      <c r="B11" s="52">
        <v>1</v>
      </c>
      <c r="C11" s="33" t="s">
        <v>161</v>
      </c>
      <c r="D11" s="65">
        <v>55</v>
      </c>
      <c r="E11" s="27"/>
      <c r="F11" s="28"/>
      <c r="G11" s="28"/>
      <c r="H11" s="28"/>
      <c r="I11" s="63">
        <f>I12/I13*100</f>
        <v>71.10588235294118</v>
      </c>
      <c r="J11" s="63">
        <f t="shared" ref="J11:T11" si="0">J12/J13*100</f>
        <v>61.585365853658537</v>
      </c>
      <c r="K11" s="63">
        <f t="shared" si="0"/>
        <v>61.585365853658537</v>
      </c>
      <c r="L11" s="63">
        <f t="shared" si="0"/>
        <v>61.585365853658537</v>
      </c>
      <c r="M11" s="63">
        <f t="shared" si="0"/>
        <v>61.585365853658537</v>
      </c>
      <c r="N11" s="63">
        <f t="shared" si="0"/>
        <v>61.585365853658537</v>
      </c>
      <c r="O11" s="63">
        <f t="shared" si="0"/>
        <v>61.585365853658537</v>
      </c>
      <c r="P11" s="63">
        <f t="shared" si="0"/>
        <v>61.585365853658537</v>
      </c>
      <c r="Q11" s="63">
        <f t="shared" si="0"/>
        <v>61.585365853658537</v>
      </c>
      <c r="R11" s="63">
        <f t="shared" si="0"/>
        <v>61.585365853658537</v>
      </c>
      <c r="S11" s="63">
        <f t="shared" si="0"/>
        <v>61.585365853658537</v>
      </c>
      <c r="T11" s="63">
        <f t="shared" si="0"/>
        <v>61.585365853658537</v>
      </c>
      <c r="U11" s="63">
        <f>U12/U13*100</f>
        <v>61.585365853658537</v>
      </c>
    </row>
    <row r="12" spans="1:21" ht="54" customHeight="1" x14ac:dyDescent="0.25">
      <c r="B12" s="52" t="s">
        <v>135</v>
      </c>
      <c r="C12" s="37" t="s">
        <v>154</v>
      </c>
      <c r="D12" s="42">
        <v>1151</v>
      </c>
      <c r="E12" s="42">
        <v>1511</v>
      </c>
      <c r="F12" s="42">
        <v>1511</v>
      </c>
      <c r="G12" s="42">
        <v>1511</v>
      </c>
      <c r="H12" s="42">
        <v>1511</v>
      </c>
      <c r="I12" s="42">
        <v>1511</v>
      </c>
      <c r="J12" s="42">
        <v>1313</v>
      </c>
      <c r="K12" s="42">
        <v>1313</v>
      </c>
      <c r="L12" s="42">
        <v>1313</v>
      </c>
      <c r="M12" s="42">
        <v>1313</v>
      </c>
      <c r="N12" s="42">
        <v>1313</v>
      </c>
      <c r="O12" s="42">
        <v>1313</v>
      </c>
      <c r="P12" s="42">
        <v>1313</v>
      </c>
      <c r="Q12" s="42">
        <v>1313</v>
      </c>
      <c r="R12" s="42">
        <v>1313</v>
      </c>
      <c r="S12" s="42">
        <v>1313</v>
      </c>
      <c r="T12" s="42">
        <v>1313</v>
      </c>
      <c r="U12" s="42">
        <v>1313</v>
      </c>
    </row>
    <row r="13" spans="1:21" ht="54" customHeight="1" x14ac:dyDescent="0.25">
      <c r="B13" s="52" t="s">
        <v>136</v>
      </c>
      <c r="C13" s="29" t="s">
        <v>155</v>
      </c>
      <c r="D13" s="30">
        <v>2105</v>
      </c>
      <c r="E13" s="31"/>
      <c r="F13" s="32"/>
      <c r="G13" s="32"/>
      <c r="H13" s="32"/>
      <c r="I13" s="30">
        <v>2125</v>
      </c>
      <c r="J13" s="30">
        <v>2132</v>
      </c>
      <c r="K13" s="30">
        <v>2132</v>
      </c>
      <c r="L13" s="30">
        <v>2132</v>
      </c>
      <c r="M13" s="30">
        <v>2132</v>
      </c>
      <c r="N13" s="30">
        <v>2132</v>
      </c>
      <c r="O13" s="30">
        <v>2132</v>
      </c>
      <c r="P13" s="30">
        <v>2132</v>
      </c>
      <c r="Q13" s="30">
        <v>2132</v>
      </c>
      <c r="R13" s="30">
        <v>2132</v>
      </c>
      <c r="S13" s="30">
        <v>2132</v>
      </c>
      <c r="T13" s="30">
        <v>2132</v>
      </c>
      <c r="U13" s="30">
        <v>2132</v>
      </c>
    </row>
    <row r="14" spans="1:21" ht="83.25" customHeight="1" x14ac:dyDescent="0.25">
      <c r="B14" s="39">
        <v>2</v>
      </c>
      <c r="C14" s="33" t="s">
        <v>162</v>
      </c>
      <c r="D14" s="64">
        <v>100</v>
      </c>
      <c r="E14" s="34">
        <v>1</v>
      </c>
      <c r="F14" s="34">
        <v>1</v>
      </c>
      <c r="G14" s="34">
        <v>1</v>
      </c>
      <c r="H14" s="34">
        <v>1</v>
      </c>
      <c r="I14" s="64">
        <v>100</v>
      </c>
      <c r="J14" s="64">
        <v>100</v>
      </c>
      <c r="K14" s="64">
        <v>100</v>
      </c>
      <c r="L14" s="64">
        <v>100</v>
      </c>
      <c r="M14" s="64">
        <v>100</v>
      </c>
      <c r="N14" s="64">
        <v>100</v>
      </c>
      <c r="O14" s="64">
        <v>100</v>
      </c>
      <c r="P14" s="64">
        <v>100</v>
      </c>
      <c r="Q14" s="64">
        <v>100</v>
      </c>
      <c r="R14" s="64">
        <v>100</v>
      </c>
      <c r="S14" s="64">
        <v>100</v>
      </c>
      <c r="T14" s="64">
        <v>100</v>
      </c>
      <c r="U14" s="64">
        <v>100</v>
      </c>
    </row>
    <row r="15" spans="1:21" ht="53.25" customHeight="1" x14ac:dyDescent="0.25">
      <c r="B15" s="39" t="s">
        <v>156</v>
      </c>
      <c r="C15" s="37" t="s">
        <v>159</v>
      </c>
      <c r="D15" s="64">
        <v>6</v>
      </c>
      <c r="E15" s="34"/>
      <c r="F15" s="34"/>
      <c r="G15" s="34"/>
      <c r="H15" s="34"/>
      <c r="I15" s="64">
        <v>3</v>
      </c>
      <c r="J15" s="64">
        <v>1</v>
      </c>
      <c r="K15" s="64">
        <v>1</v>
      </c>
      <c r="L15" s="64">
        <v>1</v>
      </c>
      <c r="M15" s="64">
        <v>1</v>
      </c>
      <c r="N15" s="64">
        <v>1</v>
      </c>
      <c r="O15" s="64">
        <v>1</v>
      </c>
      <c r="P15" s="64">
        <v>1</v>
      </c>
      <c r="Q15" s="64">
        <v>1</v>
      </c>
      <c r="R15" s="64">
        <v>1</v>
      </c>
      <c r="S15" s="64">
        <v>1</v>
      </c>
      <c r="T15" s="64">
        <v>1</v>
      </c>
      <c r="U15" s="64">
        <v>1</v>
      </c>
    </row>
    <row r="16" spans="1:21" ht="61.5" customHeight="1" x14ac:dyDescent="0.25">
      <c r="B16" s="39" t="s">
        <v>157</v>
      </c>
      <c r="C16" s="37" t="s">
        <v>160</v>
      </c>
      <c r="D16" s="64">
        <v>6</v>
      </c>
      <c r="E16" s="34"/>
      <c r="F16" s="34"/>
      <c r="G16" s="34"/>
      <c r="H16" s="34"/>
      <c r="I16" s="64">
        <v>3</v>
      </c>
      <c r="J16" s="64">
        <v>1</v>
      </c>
      <c r="K16" s="64">
        <v>1</v>
      </c>
      <c r="L16" s="64">
        <v>1</v>
      </c>
      <c r="M16" s="64">
        <v>1</v>
      </c>
      <c r="N16" s="64">
        <v>1</v>
      </c>
      <c r="O16" s="64">
        <v>1</v>
      </c>
      <c r="P16" s="64">
        <v>1</v>
      </c>
      <c r="Q16" s="64">
        <v>1</v>
      </c>
      <c r="R16" s="64">
        <v>1</v>
      </c>
      <c r="S16" s="64">
        <v>1</v>
      </c>
      <c r="T16" s="64">
        <v>1</v>
      </c>
      <c r="U16" s="64">
        <v>1</v>
      </c>
    </row>
    <row r="17" spans="1:21" ht="53.25" customHeight="1" x14ac:dyDescent="0.25">
      <c r="B17" s="53">
        <v>3</v>
      </c>
      <c r="C17" s="33" t="s">
        <v>164</v>
      </c>
      <c r="D17" s="66">
        <v>83</v>
      </c>
      <c r="E17" s="34">
        <v>0.86</v>
      </c>
      <c r="F17" s="34">
        <v>0.86</v>
      </c>
      <c r="G17" s="34">
        <v>0.86</v>
      </c>
      <c r="H17" s="34">
        <v>0.86</v>
      </c>
      <c r="I17" s="51">
        <f>I18/I19*100</f>
        <v>83.764705882352942</v>
      </c>
      <c r="J17" s="51">
        <f t="shared" ref="J17:U17" si="1">J18/J19*100</f>
        <v>83.81801125703565</v>
      </c>
      <c r="K17" s="51">
        <f t="shared" si="1"/>
        <v>83.81801125703565</v>
      </c>
      <c r="L17" s="51">
        <f t="shared" si="1"/>
        <v>83.81801125703565</v>
      </c>
      <c r="M17" s="51">
        <f t="shared" si="1"/>
        <v>83.81801125703565</v>
      </c>
      <c r="N17" s="51">
        <f t="shared" si="1"/>
        <v>83.81801125703565</v>
      </c>
      <c r="O17" s="51">
        <f t="shared" si="1"/>
        <v>83.81801125703565</v>
      </c>
      <c r="P17" s="51">
        <f t="shared" si="1"/>
        <v>83.81801125703565</v>
      </c>
      <c r="Q17" s="51">
        <f t="shared" si="1"/>
        <v>83.81801125703565</v>
      </c>
      <c r="R17" s="51">
        <f t="shared" si="1"/>
        <v>83.81801125703565</v>
      </c>
      <c r="S17" s="51">
        <f t="shared" si="1"/>
        <v>83.81801125703565</v>
      </c>
      <c r="T17" s="51">
        <f t="shared" si="1"/>
        <v>83.81801125703565</v>
      </c>
      <c r="U17" s="51">
        <f t="shared" si="1"/>
        <v>83.81801125703565</v>
      </c>
    </row>
    <row r="18" spans="1:21" ht="50.25" x14ac:dyDescent="0.3">
      <c r="A18"/>
      <c r="B18" s="53" t="s">
        <v>137</v>
      </c>
      <c r="C18" s="29" t="s">
        <v>139</v>
      </c>
      <c r="D18" s="30">
        <v>1763</v>
      </c>
      <c r="E18" s="35"/>
      <c r="F18" s="35"/>
      <c r="G18" s="35"/>
      <c r="H18" s="35"/>
      <c r="I18" s="30">
        <v>1780</v>
      </c>
      <c r="J18" s="30">
        <v>1787</v>
      </c>
      <c r="K18" s="30">
        <v>1787</v>
      </c>
      <c r="L18" s="30">
        <v>1787</v>
      </c>
      <c r="M18" s="30">
        <v>1787</v>
      </c>
      <c r="N18" s="30">
        <v>1787</v>
      </c>
      <c r="O18" s="30">
        <v>1787</v>
      </c>
      <c r="P18" s="30">
        <v>1787</v>
      </c>
      <c r="Q18" s="30">
        <v>1787</v>
      </c>
      <c r="R18" s="30">
        <v>1787</v>
      </c>
      <c r="S18" s="30">
        <v>1787</v>
      </c>
      <c r="T18" s="30">
        <v>1787</v>
      </c>
      <c r="U18" s="30">
        <v>1787</v>
      </c>
    </row>
    <row r="19" spans="1:21" ht="49.5" x14ac:dyDescent="0.3">
      <c r="A19"/>
      <c r="B19" s="53" t="s">
        <v>138</v>
      </c>
      <c r="C19" s="33" t="s">
        <v>134</v>
      </c>
      <c r="D19" s="30">
        <v>2105</v>
      </c>
      <c r="E19" s="35"/>
      <c r="F19" s="35"/>
      <c r="G19" s="35"/>
      <c r="H19" s="35"/>
      <c r="I19" s="30">
        <v>2125</v>
      </c>
      <c r="J19" s="30">
        <v>2132</v>
      </c>
      <c r="K19" s="30">
        <v>2132</v>
      </c>
      <c r="L19" s="30">
        <v>2132</v>
      </c>
      <c r="M19" s="30">
        <v>2132</v>
      </c>
      <c r="N19" s="30">
        <v>2132</v>
      </c>
      <c r="O19" s="30">
        <v>2132</v>
      </c>
      <c r="P19" s="30">
        <v>2132</v>
      </c>
      <c r="Q19" s="30">
        <v>2132</v>
      </c>
      <c r="R19" s="30">
        <v>2132</v>
      </c>
      <c r="S19" s="30">
        <v>2132</v>
      </c>
      <c r="T19" s="30">
        <v>2132</v>
      </c>
      <c r="U19" s="30">
        <v>2132</v>
      </c>
    </row>
    <row r="20" spans="1:21" ht="49.5" x14ac:dyDescent="0.25">
      <c r="A20"/>
      <c r="B20" s="30">
        <v>4</v>
      </c>
      <c r="C20" s="29" t="s">
        <v>153</v>
      </c>
      <c r="D20" s="30">
        <v>78</v>
      </c>
      <c r="E20" s="30">
        <v>78</v>
      </c>
      <c r="F20" s="30">
        <v>78</v>
      </c>
      <c r="G20" s="30">
        <v>78</v>
      </c>
      <c r="H20" s="30">
        <v>78</v>
      </c>
      <c r="I20" s="30">
        <v>86</v>
      </c>
      <c r="J20" s="30">
        <v>86</v>
      </c>
      <c r="K20" s="30">
        <v>86</v>
      </c>
      <c r="L20" s="30">
        <v>86</v>
      </c>
      <c r="M20" s="30">
        <v>86</v>
      </c>
      <c r="N20" s="30">
        <v>86</v>
      </c>
      <c r="O20" s="30">
        <v>86</v>
      </c>
      <c r="P20" s="30">
        <v>86</v>
      </c>
      <c r="Q20" s="30">
        <v>86</v>
      </c>
      <c r="R20" s="30">
        <v>86</v>
      </c>
      <c r="S20" s="30">
        <v>86</v>
      </c>
      <c r="T20" s="30">
        <v>86</v>
      </c>
      <c r="U20" s="30">
        <v>86</v>
      </c>
    </row>
    <row r="21" spans="1:21" ht="57" customHeight="1" x14ac:dyDescent="0.3">
      <c r="A21"/>
      <c r="B21" s="36">
        <v>5</v>
      </c>
      <c r="C21" s="33" t="s">
        <v>158</v>
      </c>
      <c r="D21" s="30"/>
      <c r="E21" s="35"/>
      <c r="F21" s="35"/>
      <c r="G21" s="35"/>
      <c r="H21" s="35"/>
      <c r="I21" s="30">
        <v>3</v>
      </c>
      <c r="J21" s="30">
        <v>4</v>
      </c>
      <c r="K21" s="30">
        <v>5</v>
      </c>
      <c r="L21" s="30">
        <v>6</v>
      </c>
      <c r="M21" s="30">
        <v>7</v>
      </c>
      <c r="N21" s="30">
        <v>8</v>
      </c>
      <c r="O21" s="30">
        <v>8</v>
      </c>
      <c r="P21" s="30">
        <v>8</v>
      </c>
      <c r="Q21" s="30">
        <v>8</v>
      </c>
      <c r="R21" s="30">
        <v>8</v>
      </c>
      <c r="S21" s="30">
        <v>8</v>
      </c>
      <c r="T21" s="30">
        <v>8</v>
      </c>
      <c r="U21" s="30">
        <v>8</v>
      </c>
    </row>
    <row r="22" spans="1:21" x14ac:dyDescent="0.25">
      <c r="A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</row>
    <row r="23" spans="1:21" ht="33" x14ac:dyDescent="0.25">
      <c r="A23"/>
      <c r="C23" s="67" t="s">
        <v>171</v>
      </c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</row>
    <row r="24" spans="1:21" x14ac:dyDescent="0.25">
      <c r="A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</row>
    <row r="25" spans="1:21" x14ac:dyDescent="0.25">
      <c r="A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</row>
    <row r="26" spans="1:21" x14ac:dyDescent="0.25">
      <c r="A26"/>
      <c r="C26" s="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</row>
    <row r="27" spans="1:21" x14ac:dyDescent="0.25">
      <c r="A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  <row r="28" spans="1:21" x14ac:dyDescent="0.25">
      <c r="A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1" x14ac:dyDescent="0.25">
      <c r="A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</row>
    <row r="30" spans="1:21" x14ac:dyDescent="0.25">
      <c r="A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</row>
    <row r="31" spans="1:21" x14ac:dyDescent="0.25">
      <c r="A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21" x14ac:dyDescent="0.25">
      <c r="A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</row>
  </sheetData>
  <mergeCells count="9">
    <mergeCell ref="B5:U5"/>
    <mergeCell ref="B6:U6"/>
    <mergeCell ref="J2:U2"/>
    <mergeCell ref="B4:U4"/>
    <mergeCell ref="B8:B9"/>
    <mergeCell ref="C8:C9"/>
    <mergeCell ref="D8:D9"/>
    <mergeCell ref="U8:U9"/>
    <mergeCell ref="E8:P8"/>
  </mergeCells>
  <printOptions horizontalCentered="1"/>
  <pageMargins left="0.15748031496062992" right="0.15748031496062992" top="0.27906249999999999" bottom="0" header="0" footer="0"/>
  <pageSetup paperSize="9" scale="58" orientation="landscape" r:id="rId1"/>
  <headerFooter>
    <oddHeader>&amp;C&amp;12 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workbookViewId="0">
      <selection activeCell="F1" sqref="F1:Q1"/>
    </sheetView>
  </sheetViews>
  <sheetFormatPr defaultRowHeight="15" x14ac:dyDescent="0.25"/>
  <cols>
    <col min="3" max="3" width="41.7109375" customWidth="1"/>
    <col min="4" max="4" width="13.85546875" customWidth="1"/>
    <col min="17" max="17" width="15.85546875" customWidth="1"/>
  </cols>
  <sheetData>
    <row r="1" spans="1:17" ht="15.75" x14ac:dyDescent="0.25">
      <c r="A1" s="15"/>
      <c r="B1" s="15"/>
      <c r="C1" s="15"/>
      <c r="D1" s="15"/>
      <c r="E1" s="15"/>
      <c r="F1" s="212" t="s">
        <v>95</v>
      </c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</row>
    <row r="2" spans="1:17" ht="18.75" x14ac:dyDescent="0.3">
      <c r="A2" s="15"/>
      <c r="B2" s="15"/>
      <c r="C2" s="214" t="s">
        <v>209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177"/>
      <c r="Q2" s="177"/>
    </row>
    <row r="3" spans="1:17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8.75" x14ac:dyDescent="0.3">
      <c r="A4" s="15"/>
      <c r="B4" s="213" t="s">
        <v>213</v>
      </c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</row>
    <row r="5" spans="1:17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x14ac:dyDescent="0.25">
      <c r="B6" s="210" t="s">
        <v>55</v>
      </c>
      <c r="C6" s="210" t="s">
        <v>56</v>
      </c>
      <c r="D6" s="210" t="s">
        <v>57</v>
      </c>
      <c r="E6" s="208"/>
      <c r="F6" s="208"/>
      <c r="G6" s="208"/>
      <c r="H6" s="208"/>
      <c r="I6" s="208"/>
      <c r="J6" s="208"/>
      <c r="K6" s="208"/>
      <c r="L6" s="209"/>
      <c r="M6" s="137"/>
      <c r="N6" s="137"/>
      <c r="O6" s="137"/>
      <c r="P6" s="137"/>
      <c r="Q6" s="210" t="s">
        <v>59</v>
      </c>
    </row>
    <row r="7" spans="1:17" ht="98.25" customHeight="1" x14ac:dyDescent="0.25">
      <c r="B7" s="210"/>
      <c r="C7" s="210"/>
      <c r="D7" s="210"/>
      <c r="E7" s="139" t="s">
        <v>64</v>
      </c>
      <c r="F7" s="139" t="s">
        <v>65</v>
      </c>
      <c r="G7" s="139" t="s">
        <v>90</v>
      </c>
      <c r="H7" s="139" t="s">
        <v>91</v>
      </c>
      <c r="I7" s="139" t="s">
        <v>92</v>
      </c>
      <c r="J7" s="139" t="s">
        <v>93</v>
      </c>
      <c r="K7" s="139" t="s">
        <v>94</v>
      </c>
      <c r="L7" s="139" t="s">
        <v>172</v>
      </c>
      <c r="M7" s="139" t="s">
        <v>173</v>
      </c>
      <c r="N7" s="139" t="s">
        <v>174</v>
      </c>
      <c r="O7" s="139" t="s">
        <v>175</v>
      </c>
      <c r="P7" s="139" t="s">
        <v>176</v>
      </c>
      <c r="Q7" s="210"/>
    </row>
    <row r="8" spans="1:17" x14ac:dyDescent="0.25">
      <c r="B8" s="139">
        <v>1</v>
      </c>
      <c r="C8" s="139">
        <v>2</v>
      </c>
      <c r="D8" s="139">
        <v>3</v>
      </c>
      <c r="E8" s="139">
        <v>4</v>
      </c>
      <c r="F8" s="139">
        <v>5</v>
      </c>
      <c r="G8" s="139">
        <v>6</v>
      </c>
      <c r="H8" s="139">
        <v>7</v>
      </c>
      <c r="I8" s="139">
        <v>8</v>
      </c>
      <c r="J8" s="139">
        <v>9</v>
      </c>
      <c r="K8" s="139">
        <v>10</v>
      </c>
      <c r="L8" s="139">
        <v>11</v>
      </c>
      <c r="M8" s="139">
        <v>12</v>
      </c>
      <c r="N8" s="139">
        <v>13</v>
      </c>
      <c r="O8" s="139">
        <v>14</v>
      </c>
      <c r="P8" s="139">
        <v>15</v>
      </c>
      <c r="Q8" s="139">
        <v>16</v>
      </c>
    </row>
    <row r="9" spans="1:17" ht="63.75" customHeight="1" x14ac:dyDescent="0.25">
      <c r="A9" s="15"/>
      <c r="B9" s="140">
        <v>1</v>
      </c>
      <c r="C9" s="141" t="s">
        <v>161</v>
      </c>
      <c r="D9" s="140">
        <v>55</v>
      </c>
      <c r="E9" s="150">
        <f>E10/E11*100</f>
        <v>71.10588235294118</v>
      </c>
      <c r="F9" s="150">
        <f t="shared" ref="F9:P9" si="0">F10/F11*100</f>
        <v>62.634786685419598</v>
      </c>
      <c r="G9" s="150">
        <f t="shared" si="0"/>
        <v>68.926296633303011</v>
      </c>
      <c r="H9" s="150">
        <f t="shared" si="0"/>
        <v>68.926296633303011</v>
      </c>
      <c r="I9" s="150">
        <f t="shared" si="0"/>
        <v>68.926296633303011</v>
      </c>
      <c r="J9" s="150">
        <f t="shared" si="0"/>
        <v>68.926296633303011</v>
      </c>
      <c r="K9" s="150">
        <f t="shared" si="0"/>
        <v>68.926296633303011</v>
      </c>
      <c r="L9" s="150">
        <f t="shared" si="0"/>
        <v>68.926296633303011</v>
      </c>
      <c r="M9" s="150">
        <f t="shared" si="0"/>
        <v>68.926296633303011</v>
      </c>
      <c r="N9" s="150">
        <f t="shared" si="0"/>
        <v>68.926296633303011</v>
      </c>
      <c r="O9" s="150">
        <f t="shared" si="0"/>
        <v>68.926296633303011</v>
      </c>
      <c r="P9" s="150">
        <f t="shared" si="0"/>
        <v>68.926296633303011</v>
      </c>
      <c r="Q9" s="150">
        <f>Q10/Q11*100</f>
        <v>68.926296633303011</v>
      </c>
    </row>
    <row r="10" spans="1:17" ht="60" customHeight="1" x14ac:dyDescent="0.25">
      <c r="A10" s="15"/>
      <c r="B10" s="140" t="s">
        <v>135</v>
      </c>
      <c r="C10" s="142" t="s">
        <v>177</v>
      </c>
      <c r="D10" s="144">
        <v>1151</v>
      </c>
      <c r="E10" s="144">
        <v>1511</v>
      </c>
      <c r="F10" s="144">
        <f>500+836</f>
        <v>1336</v>
      </c>
      <c r="G10" s="144">
        <v>1515</v>
      </c>
      <c r="H10" s="144">
        <v>1515</v>
      </c>
      <c r="I10" s="144">
        <v>1515</v>
      </c>
      <c r="J10" s="144">
        <v>1515</v>
      </c>
      <c r="K10" s="144">
        <v>1515</v>
      </c>
      <c r="L10" s="144">
        <v>1515</v>
      </c>
      <c r="M10" s="144">
        <v>1515</v>
      </c>
      <c r="N10" s="144">
        <v>1515</v>
      </c>
      <c r="O10" s="144">
        <v>1515</v>
      </c>
      <c r="P10" s="144">
        <v>1515</v>
      </c>
      <c r="Q10" s="144">
        <v>1515</v>
      </c>
    </row>
    <row r="11" spans="1:17" ht="75" customHeight="1" x14ac:dyDescent="0.25">
      <c r="A11" s="15"/>
      <c r="B11" s="140" t="s">
        <v>136</v>
      </c>
      <c r="C11" s="143" t="s">
        <v>178</v>
      </c>
      <c r="D11" s="144">
        <v>2105</v>
      </c>
      <c r="E11" s="144">
        <v>2125</v>
      </c>
      <c r="F11" s="144">
        <v>2133</v>
      </c>
      <c r="G11" s="144">
        <v>2198</v>
      </c>
      <c r="H11" s="144">
        <v>2198</v>
      </c>
      <c r="I11" s="144">
        <v>2198</v>
      </c>
      <c r="J11" s="144">
        <v>2198</v>
      </c>
      <c r="K11" s="144">
        <v>2198</v>
      </c>
      <c r="L11" s="144">
        <v>2198</v>
      </c>
      <c r="M11" s="144">
        <v>2198</v>
      </c>
      <c r="N11" s="144">
        <v>2198</v>
      </c>
      <c r="O11" s="144">
        <v>2198</v>
      </c>
      <c r="P11" s="144">
        <v>2198</v>
      </c>
      <c r="Q11" s="144">
        <v>2198</v>
      </c>
    </row>
    <row r="12" spans="1:17" ht="93.75" customHeight="1" x14ac:dyDescent="0.25">
      <c r="A12" s="15"/>
      <c r="B12" s="145">
        <v>2</v>
      </c>
      <c r="C12" s="141" t="s">
        <v>162</v>
      </c>
      <c r="D12" s="146">
        <v>100</v>
      </c>
      <c r="E12" s="146">
        <v>100</v>
      </c>
      <c r="F12" s="146">
        <v>100</v>
      </c>
      <c r="G12" s="146">
        <v>100</v>
      </c>
      <c r="H12" s="146">
        <v>100</v>
      </c>
      <c r="I12" s="146">
        <v>100</v>
      </c>
      <c r="J12" s="146">
        <v>100</v>
      </c>
      <c r="K12" s="146">
        <v>100</v>
      </c>
      <c r="L12" s="146">
        <v>100</v>
      </c>
      <c r="M12" s="146">
        <v>100</v>
      </c>
      <c r="N12" s="146">
        <v>100</v>
      </c>
      <c r="O12" s="146">
        <v>100</v>
      </c>
      <c r="P12" s="146">
        <v>100</v>
      </c>
      <c r="Q12" s="146">
        <v>100</v>
      </c>
    </row>
    <row r="13" spans="1:17" ht="106.5" customHeight="1" x14ac:dyDescent="0.25">
      <c r="A13" s="15"/>
      <c r="B13" s="145" t="s">
        <v>156</v>
      </c>
      <c r="C13" s="142" t="s">
        <v>159</v>
      </c>
      <c r="D13" s="146">
        <v>6</v>
      </c>
      <c r="E13" s="146">
        <v>3</v>
      </c>
      <c r="F13" s="147">
        <v>4</v>
      </c>
      <c r="G13" s="146">
        <v>1</v>
      </c>
      <c r="H13" s="146">
        <v>1</v>
      </c>
      <c r="I13" s="146">
        <v>1</v>
      </c>
      <c r="J13" s="146">
        <v>1</v>
      </c>
      <c r="K13" s="146">
        <v>1</v>
      </c>
      <c r="L13" s="146">
        <v>1</v>
      </c>
      <c r="M13" s="146">
        <v>1</v>
      </c>
      <c r="N13" s="146">
        <v>1</v>
      </c>
      <c r="O13" s="146">
        <v>1</v>
      </c>
      <c r="P13" s="146">
        <v>1</v>
      </c>
      <c r="Q13" s="146">
        <v>1</v>
      </c>
    </row>
    <row r="14" spans="1:17" ht="80.25" customHeight="1" x14ac:dyDescent="0.25">
      <c r="A14" s="15"/>
      <c r="B14" s="145" t="s">
        <v>157</v>
      </c>
      <c r="C14" s="142" t="s">
        <v>160</v>
      </c>
      <c r="D14" s="146">
        <v>6</v>
      </c>
      <c r="E14" s="146">
        <v>3</v>
      </c>
      <c r="F14" s="147">
        <v>4</v>
      </c>
      <c r="G14" s="146">
        <v>1</v>
      </c>
      <c r="H14" s="146">
        <v>1</v>
      </c>
      <c r="I14" s="146">
        <v>1</v>
      </c>
      <c r="J14" s="146">
        <v>1</v>
      </c>
      <c r="K14" s="146">
        <v>1</v>
      </c>
      <c r="L14" s="146">
        <v>1</v>
      </c>
      <c r="M14" s="146">
        <v>1</v>
      </c>
      <c r="N14" s="146">
        <v>1</v>
      </c>
      <c r="O14" s="146">
        <v>1</v>
      </c>
      <c r="P14" s="146">
        <v>1</v>
      </c>
      <c r="Q14" s="146">
        <v>1</v>
      </c>
    </row>
    <row r="15" spans="1:17" ht="66.75" customHeight="1" x14ac:dyDescent="0.25">
      <c r="A15" s="15"/>
      <c r="B15" s="148">
        <v>3</v>
      </c>
      <c r="C15" s="141" t="s">
        <v>179</v>
      </c>
      <c r="D15" s="147">
        <v>83</v>
      </c>
      <c r="E15" s="149">
        <f>E16/E17*100</f>
        <v>83.764705882352942</v>
      </c>
      <c r="F15" s="149">
        <f t="shared" ref="F15:Q15" si="1">F16/F17*100</f>
        <v>64.228785747773088</v>
      </c>
      <c r="G15" s="149">
        <f t="shared" si="1"/>
        <v>83.80345768880801</v>
      </c>
      <c r="H15" s="149">
        <f t="shared" si="1"/>
        <v>83.80345768880801</v>
      </c>
      <c r="I15" s="149">
        <f t="shared" si="1"/>
        <v>83.80345768880801</v>
      </c>
      <c r="J15" s="149">
        <f t="shared" si="1"/>
        <v>83.80345768880801</v>
      </c>
      <c r="K15" s="149">
        <f t="shared" si="1"/>
        <v>83.80345768880801</v>
      </c>
      <c r="L15" s="149">
        <f t="shared" si="1"/>
        <v>83.80345768880801</v>
      </c>
      <c r="M15" s="149">
        <f t="shared" si="1"/>
        <v>83.80345768880801</v>
      </c>
      <c r="N15" s="149">
        <f t="shared" si="1"/>
        <v>83.80345768880801</v>
      </c>
      <c r="O15" s="149">
        <f t="shared" si="1"/>
        <v>83.80345768880801</v>
      </c>
      <c r="P15" s="149">
        <f t="shared" si="1"/>
        <v>83.80345768880801</v>
      </c>
      <c r="Q15" s="149">
        <f t="shared" si="1"/>
        <v>83.80345768880801</v>
      </c>
    </row>
    <row r="16" spans="1:17" ht="47.25" customHeight="1" x14ac:dyDescent="0.25">
      <c r="B16" s="148" t="s">
        <v>137</v>
      </c>
      <c r="C16" s="143" t="s">
        <v>139</v>
      </c>
      <c r="D16" s="144">
        <v>1763</v>
      </c>
      <c r="E16" s="144">
        <v>1780</v>
      </c>
      <c r="F16" s="144">
        <f>1336+34</f>
        <v>1370</v>
      </c>
      <c r="G16" s="144">
        <v>1842</v>
      </c>
      <c r="H16" s="144">
        <v>1842</v>
      </c>
      <c r="I16" s="144">
        <v>1842</v>
      </c>
      <c r="J16" s="144">
        <v>1842</v>
      </c>
      <c r="K16" s="144">
        <v>1842</v>
      </c>
      <c r="L16" s="144">
        <v>1842</v>
      </c>
      <c r="M16" s="144">
        <v>1842</v>
      </c>
      <c r="N16" s="144">
        <v>1842</v>
      </c>
      <c r="O16" s="144">
        <v>1842</v>
      </c>
      <c r="P16" s="144">
        <v>1842</v>
      </c>
      <c r="Q16" s="144">
        <v>1842</v>
      </c>
    </row>
    <row r="17" spans="2:17" ht="61.5" customHeight="1" x14ac:dyDescent="0.25">
      <c r="B17" s="148" t="s">
        <v>138</v>
      </c>
      <c r="C17" s="141" t="s">
        <v>180</v>
      </c>
      <c r="D17" s="144">
        <v>2105</v>
      </c>
      <c r="E17" s="144">
        <v>2125</v>
      </c>
      <c r="F17" s="144">
        <v>2133</v>
      </c>
      <c r="G17" s="144">
        <v>2198</v>
      </c>
      <c r="H17" s="144">
        <v>2198</v>
      </c>
      <c r="I17" s="144">
        <v>2198</v>
      </c>
      <c r="J17" s="144">
        <v>2198</v>
      </c>
      <c r="K17" s="144">
        <v>2198</v>
      </c>
      <c r="L17" s="144">
        <v>2198</v>
      </c>
      <c r="M17" s="144">
        <v>2198</v>
      </c>
      <c r="N17" s="144">
        <v>2198</v>
      </c>
      <c r="O17" s="144">
        <v>2198</v>
      </c>
      <c r="P17" s="144">
        <v>2198</v>
      </c>
      <c r="Q17" s="144">
        <v>2198</v>
      </c>
    </row>
    <row r="18" spans="2:17" ht="57.75" customHeight="1" x14ac:dyDescent="0.25">
      <c r="B18" s="144">
        <v>4</v>
      </c>
      <c r="C18" s="143" t="s">
        <v>181</v>
      </c>
      <c r="D18" s="144">
        <v>78</v>
      </c>
      <c r="E18" s="144">
        <v>86</v>
      </c>
      <c r="F18" s="144">
        <v>0</v>
      </c>
      <c r="G18" s="144">
        <v>135</v>
      </c>
      <c r="H18" s="144">
        <v>135</v>
      </c>
      <c r="I18" s="144">
        <v>135</v>
      </c>
      <c r="J18" s="144">
        <v>135</v>
      </c>
      <c r="K18" s="144">
        <v>135</v>
      </c>
      <c r="L18" s="144">
        <v>135</v>
      </c>
      <c r="M18" s="144">
        <v>135</v>
      </c>
      <c r="N18" s="144">
        <v>135</v>
      </c>
      <c r="O18" s="144">
        <v>135</v>
      </c>
      <c r="P18" s="144">
        <v>135</v>
      </c>
      <c r="Q18" s="144">
        <v>135</v>
      </c>
    </row>
    <row r="19" spans="2:17" ht="59.25" customHeight="1" x14ac:dyDescent="0.25">
      <c r="B19" s="148">
        <v>5</v>
      </c>
      <c r="C19" s="141" t="s">
        <v>158</v>
      </c>
      <c r="D19" s="144">
        <v>3</v>
      </c>
      <c r="E19" s="144">
        <v>3</v>
      </c>
      <c r="F19" s="144">
        <v>3</v>
      </c>
      <c r="G19" s="144">
        <v>3</v>
      </c>
      <c r="H19" s="144">
        <v>3</v>
      </c>
      <c r="I19" s="144">
        <v>3</v>
      </c>
      <c r="J19" s="144">
        <v>3</v>
      </c>
      <c r="K19" s="144">
        <v>3</v>
      </c>
      <c r="L19" s="144">
        <v>3</v>
      </c>
      <c r="M19" s="144">
        <v>3</v>
      </c>
      <c r="N19" s="144">
        <v>3</v>
      </c>
      <c r="O19" s="144">
        <v>3</v>
      </c>
      <c r="P19" s="144">
        <v>3</v>
      </c>
      <c r="Q19" s="144">
        <v>3</v>
      </c>
    </row>
    <row r="20" spans="2:17" ht="61.5" customHeight="1" x14ac:dyDescent="0.25">
      <c r="B20" s="148" t="s">
        <v>187</v>
      </c>
      <c r="C20" s="141" t="s">
        <v>186</v>
      </c>
      <c r="D20" s="144">
        <v>1</v>
      </c>
      <c r="E20" s="144">
        <v>1</v>
      </c>
      <c r="F20" s="144">
        <v>1</v>
      </c>
      <c r="G20" s="144">
        <v>1</v>
      </c>
      <c r="H20" s="144">
        <v>1</v>
      </c>
      <c r="I20" s="144">
        <v>1</v>
      </c>
      <c r="J20" s="144">
        <v>1</v>
      </c>
      <c r="K20" s="144">
        <v>1</v>
      </c>
      <c r="L20" s="144">
        <v>1</v>
      </c>
      <c r="M20" s="144">
        <v>1</v>
      </c>
      <c r="N20" s="144">
        <v>1</v>
      </c>
      <c r="O20" s="144">
        <v>1</v>
      </c>
      <c r="P20" s="144">
        <v>1</v>
      </c>
      <c r="Q20" s="144">
        <v>1</v>
      </c>
    </row>
    <row r="21" spans="2:17" ht="16.5" x14ac:dyDescent="0.25">
      <c r="B21" s="15"/>
      <c r="C21" s="211" t="s">
        <v>182</v>
      </c>
      <c r="D21" s="211"/>
      <c r="E21" s="211"/>
      <c r="F21" s="211"/>
      <c r="G21" s="211"/>
      <c r="H21" s="211"/>
      <c r="I21" s="211"/>
      <c r="J21" s="211"/>
    </row>
    <row r="22" spans="2:17" ht="16.5" x14ac:dyDescent="0.25">
      <c r="C22" s="211" t="s">
        <v>183</v>
      </c>
      <c r="D22" s="211"/>
      <c r="E22" s="211"/>
      <c r="F22" s="211"/>
      <c r="G22" s="211"/>
      <c r="H22" s="211"/>
      <c r="I22" s="211"/>
      <c r="J22" s="211"/>
    </row>
    <row r="23" spans="2:17" ht="16.5" x14ac:dyDescent="0.25">
      <c r="C23" s="211" t="s">
        <v>184</v>
      </c>
      <c r="D23" s="211"/>
      <c r="E23" s="211"/>
      <c r="F23" s="211"/>
      <c r="G23" s="211"/>
      <c r="H23" s="211"/>
      <c r="I23" s="211"/>
      <c r="J23" s="211"/>
    </row>
    <row r="24" spans="2:17" ht="16.5" x14ac:dyDescent="0.25">
      <c r="C24" s="211" t="s">
        <v>185</v>
      </c>
      <c r="D24" s="211"/>
      <c r="E24" s="211"/>
      <c r="F24" s="211"/>
      <c r="G24" s="211"/>
      <c r="H24" s="211"/>
      <c r="I24" s="211"/>
      <c r="J24" s="211"/>
    </row>
  </sheetData>
  <mergeCells count="12">
    <mergeCell ref="C22:J22"/>
    <mergeCell ref="C23:J23"/>
    <mergeCell ref="C24:J24"/>
    <mergeCell ref="B6:B7"/>
    <mergeCell ref="C6:C7"/>
    <mergeCell ref="D6:D7"/>
    <mergeCell ref="E6:L6"/>
    <mergeCell ref="Q6:Q7"/>
    <mergeCell ref="C21:J21"/>
    <mergeCell ref="F1:Q1"/>
    <mergeCell ref="B4:Q4"/>
    <mergeCell ref="C2:O2"/>
  </mergeCells>
  <pageMargins left="0.78740157480314965" right="0.78740157480314965" top="1.1811023622047245" bottom="0.39370078740157483" header="0.31496062992125984" footer="0.31496062992125984"/>
  <pageSetup paperSize="9" scale="44" firstPageNumber="8" orientation="landscape" useFirstPageNumber="1" r:id="rId1"/>
  <headerFooter>
    <oddHeader>&amp;C&amp;P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86"/>
  <sheetViews>
    <sheetView tabSelected="1" view="pageLayout" topLeftCell="A2" zoomScale="90" zoomScaleNormal="90" zoomScaleSheetLayoutView="100" zoomScalePageLayoutView="90" workbookViewId="0">
      <selection activeCell="A11" sqref="A11:Z11"/>
    </sheetView>
  </sheetViews>
  <sheetFormatPr defaultRowHeight="15" x14ac:dyDescent="0.25"/>
  <cols>
    <col min="1" max="1" width="4.7109375" customWidth="1"/>
    <col min="2" max="2" width="19.7109375" customWidth="1"/>
    <col min="3" max="4" width="0" hidden="1" customWidth="1"/>
    <col min="5" max="5" width="20.28515625" customWidth="1"/>
    <col min="6" max="6" width="13.85546875" customWidth="1"/>
    <col min="7" max="7" width="15" hidden="1" customWidth="1"/>
    <col min="8" max="8" width="0" hidden="1" customWidth="1"/>
    <col min="9" max="9" width="13.140625" hidden="1" customWidth="1"/>
    <col min="10" max="10" width="12.85546875" hidden="1" customWidth="1"/>
    <col min="11" max="11" width="21" hidden="1" customWidth="1"/>
    <col min="12" max="12" width="22.85546875" hidden="1" customWidth="1"/>
    <col min="13" max="13" width="2.140625" hidden="1" customWidth="1"/>
    <col min="14" max="14" width="15.85546875" style="14" customWidth="1"/>
    <col min="15" max="16" width="13.28515625" style="55" customWidth="1"/>
    <col min="17" max="17" width="13" style="55" customWidth="1"/>
    <col min="18" max="18" width="13.42578125" customWidth="1"/>
    <col min="19" max="19" width="12.7109375" customWidth="1"/>
    <col min="20" max="20" width="12.42578125" customWidth="1"/>
    <col min="21" max="21" width="12.5703125" customWidth="1"/>
    <col min="22" max="22" width="12.42578125" customWidth="1"/>
    <col min="23" max="23" width="12.28515625" customWidth="1"/>
    <col min="24" max="26" width="12.140625" customWidth="1"/>
    <col min="27" max="27" width="15.5703125" bestFit="1" customWidth="1"/>
    <col min="29" max="29" width="14.7109375" bestFit="1" customWidth="1"/>
  </cols>
  <sheetData>
    <row r="1" spans="1:26" hidden="1" x14ac:dyDescent="0.25"/>
    <row r="2" spans="1:26" x14ac:dyDescent="0.25">
      <c r="X2" s="15"/>
      <c r="Y2" s="273" t="s">
        <v>223</v>
      </c>
      <c r="Z2" s="273"/>
    </row>
    <row r="3" spans="1:26" x14ac:dyDescent="0.25">
      <c r="X3" s="273" t="s">
        <v>214</v>
      </c>
      <c r="Y3" s="273"/>
      <c r="Z3" s="273"/>
    </row>
    <row r="4" spans="1:26" x14ac:dyDescent="0.25">
      <c r="X4" s="273" t="s">
        <v>215</v>
      </c>
      <c r="Y4" s="273"/>
      <c r="Z4" s="273"/>
    </row>
    <row r="5" spans="1:26" x14ac:dyDescent="0.25">
      <c r="X5" s="204" t="s">
        <v>222</v>
      </c>
      <c r="Y5" s="204"/>
      <c r="Z5" s="204"/>
    </row>
    <row r="6" spans="1:26" x14ac:dyDescent="0.25">
      <c r="X6" s="1"/>
      <c r="Y6" s="1"/>
      <c r="Z6" s="1"/>
    </row>
    <row r="7" spans="1:26" ht="15.75" x14ac:dyDescent="0.25">
      <c r="S7" s="21"/>
      <c r="T7" s="21"/>
      <c r="U7" s="21"/>
      <c r="V7" s="21"/>
      <c r="W7" s="274" t="s">
        <v>224</v>
      </c>
      <c r="X7" s="274"/>
      <c r="Y7" s="274"/>
      <c r="Z7" s="274"/>
    </row>
    <row r="8" spans="1:26" ht="15.75" customHeight="1" x14ac:dyDescent="0.25">
      <c r="S8" s="19"/>
      <c r="T8" s="275"/>
      <c r="U8" s="275"/>
      <c r="V8" s="275"/>
      <c r="W8" s="275"/>
      <c r="X8" s="275"/>
      <c r="Y8" s="275"/>
      <c r="Z8" s="275"/>
    </row>
    <row r="9" spans="1:26" hidden="1" x14ac:dyDescent="0.25">
      <c r="E9" s="14"/>
      <c r="I9" s="22"/>
      <c r="J9" s="22"/>
      <c r="K9" s="22"/>
      <c r="L9" s="23"/>
      <c r="M9" s="23"/>
      <c r="N9" s="193"/>
      <c r="O9" s="56"/>
      <c r="P9" s="56"/>
    </row>
    <row r="10" spans="1:26" ht="0.75" hidden="1" customHeight="1" x14ac:dyDescent="0.25">
      <c r="E10" s="14"/>
      <c r="I10" s="22"/>
      <c r="J10" s="22"/>
      <c r="K10" s="22"/>
      <c r="L10" s="23"/>
      <c r="M10" s="23"/>
      <c r="N10" s="193"/>
      <c r="O10" s="56"/>
      <c r="P10" s="56"/>
    </row>
    <row r="11" spans="1:26" ht="18.75" x14ac:dyDescent="0.3">
      <c r="A11" s="265" t="s">
        <v>130</v>
      </c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</row>
    <row r="12" spans="1:26" ht="15.75" hidden="1" customHeight="1" x14ac:dyDescent="0.25">
      <c r="A12" s="264"/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</row>
    <row r="13" spans="1:26" ht="15" customHeight="1" x14ac:dyDescent="0.25">
      <c r="A13" s="276"/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4"/>
      <c r="N13" s="194"/>
    </row>
    <row r="14" spans="1:26" ht="6.75" customHeight="1" x14ac:dyDescent="0.25">
      <c r="A14" s="225" t="s">
        <v>22</v>
      </c>
      <c r="B14" s="225" t="s">
        <v>131</v>
      </c>
      <c r="C14" s="269" t="s">
        <v>66</v>
      </c>
      <c r="D14" s="269" t="s">
        <v>67</v>
      </c>
      <c r="E14" s="259" t="s">
        <v>132</v>
      </c>
      <c r="F14" s="225" t="s">
        <v>0</v>
      </c>
      <c r="G14" s="269" t="s">
        <v>68</v>
      </c>
      <c r="H14" s="92" t="s">
        <v>69</v>
      </c>
      <c r="I14" s="92"/>
      <c r="J14" s="277"/>
      <c r="K14" s="277" t="s">
        <v>188</v>
      </c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</row>
    <row r="15" spans="1:26" ht="11.25" customHeight="1" x14ac:dyDescent="0.25">
      <c r="A15" s="226"/>
      <c r="B15" s="226"/>
      <c r="C15" s="269"/>
      <c r="D15" s="269"/>
      <c r="E15" s="260"/>
      <c r="F15" s="226"/>
      <c r="G15" s="269"/>
      <c r="H15" s="92"/>
      <c r="I15" s="92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</row>
    <row r="16" spans="1:26" ht="15.75" customHeight="1" x14ac:dyDescent="0.25">
      <c r="A16" s="226"/>
      <c r="B16" s="226"/>
      <c r="C16" s="269"/>
      <c r="D16" s="269"/>
      <c r="E16" s="260"/>
      <c r="F16" s="226"/>
      <c r="G16" s="269"/>
      <c r="H16" s="82" t="s">
        <v>1</v>
      </c>
      <c r="I16" s="82" t="s">
        <v>70</v>
      </c>
      <c r="J16" s="277"/>
      <c r="K16" s="82" t="s">
        <v>61</v>
      </c>
      <c r="L16" s="82" t="s">
        <v>62</v>
      </c>
      <c r="M16" s="82" t="s">
        <v>63</v>
      </c>
      <c r="N16" s="257" t="s">
        <v>1</v>
      </c>
      <c r="O16" s="266" t="s">
        <v>133</v>
      </c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8"/>
    </row>
    <row r="17" spans="1:28" ht="93.75" customHeight="1" x14ac:dyDescent="0.25">
      <c r="A17" s="227"/>
      <c r="B17" s="227"/>
      <c r="C17" s="82"/>
      <c r="D17" s="82"/>
      <c r="E17" s="261"/>
      <c r="F17" s="227"/>
      <c r="G17" s="82"/>
      <c r="H17" s="82"/>
      <c r="I17" s="82"/>
      <c r="J17" s="93"/>
      <c r="K17" s="82"/>
      <c r="L17" s="82"/>
      <c r="M17" s="82"/>
      <c r="N17" s="258"/>
      <c r="O17" s="82" t="s">
        <v>64</v>
      </c>
      <c r="P17" s="133" t="s">
        <v>65</v>
      </c>
      <c r="Q17" s="192" t="s">
        <v>90</v>
      </c>
      <c r="R17" s="133" t="s">
        <v>91</v>
      </c>
      <c r="S17" s="133" t="s">
        <v>92</v>
      </c>
      <c r="T17" s="133" t="s">
        <v>93</v>
      </c>
      <c r="U17" s="133" t="s">
        <v>94</v>
      </c>
      <c r="V17" s="133" t="s">
        <v>172</v>
      </c>
      <c r="W17" s="134" t="s">
        <v>173</v>
      </c>
      <c r="X17" s="134" t="s">
        <v>174</v>
      </c>
      <c r="Y17" s="133" t="s">
        <v>175</v>
      </c>
      <c r="Z17" s="133" t="s">
        <v>176</v>
      </c>
      <c r="AA17" s="188"/>
      <c r="AB17" s="188"/>
    </row>
    <row r="18" spans="1:28" x14ac:dyDescent="0.25">
      <c r="A18" s="83">
        <v>1</v>
      </c>
      <c r="B18" s="83">
        <v>2</v>
      </c>
      <c r="C18" s="94">
        <v>3</v>
      </c>
      <c r="D18" s="94">
        <v>4</v>
      </c>
      <c r="E18" s="83">
        <v>3</v>
      </c>
      <c r="F18" s="83">
        <v>4</v>
      </c>
      <c r="G18" s="83"/>
      <c r="H18" s="94"/>
      <c r="I18" s="94"/>
      <c r="J18" s="83"/>
      <c r="K18" s="83"/>
      <c r="L18" s="83"/>
      <c r="M18" s="94"/>
      <c r="N18" s="196">
        <v>5</v>
      </c>
      <c r="O18" s="83">
        <v>6</v>
      </c>
      <c r="P18" s="83">
        <v>7</v>
      </c>
      <c r="Q18" s="83">
        <v>8</v>
      </c>
      <c r="R18" s="83">
        <v>9</v>
      </c>
      <c r="S18" s="83">
        <v>10</v>
      </c>
      <c r="T18" s="83">
        <v>11</v>
      </c>
      <c r="U18" s="83">
        <v>12</v>
      </c>
      <c r="V18" s="83">
        <v>13</v>
      </c>
      <c r="W18" s="83">
        <v>14</v>
      </c>
      <c r="X18" s="83">
        <v>15</v>
      </c>
      <c r="Y18" s="83">
        <v>16</v>
      </c>
      <c r="Z18" s="83">
        <v>17</v>
      </c>
      <c r="AA18" s="188"/>
      <c r="AB18" s="188"/>
    </row>
    <row r="19" spans="1:28" ht="15.75" hidden="1" customHeight="1" x14ac:dyDescent="0.25">
      <c r="A19" s="270" t="s">
        <v>71</v>
      </c>
      <c r="B19" s="270"/>
      <c r="C19" s="270"/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135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188"/>
      <c r="AB19" s="188"/>
    </row>
    <row r="20" spans="1:28" ht="15.75" customHeight="1" x14ac:dyDescent="0.25">
      <c r="A20" s="248" t="s">
        <v>18</v>
      </c>
      <c r="B20" s="252" t="s">
        <v>216</v>
      </c>
      <c r="C20" s="97"/>
      <c r="D20" s="98"/>
      <c r="E20" s="252" t="s">
        <v>219</v>
      </c>
      <c r="F20" s="99" t="s">
        <v>13</v>
      </c>
      <c r="G20" s="95"/>
      <c r="H20" s="95"/>
      <c r="I20" s="95"/>
      <c r="J20" s="95"/>
      <c r="K20" s="95"/>
      <c r="L20" s="95"/>
      <c r="M20" s="95"/>
      <c r="N20" s="187">
        <f>N21+N22+N23+N24</f>
        <v>49460696.850000001</v>
      </c>
      <c r="O20" s="187">
        <f>O21+O22+O23+O24</f>
        <v>9915645.0299999993</v>
      </c>
      <c r="P20" s="187">
        <f t="shared" ref="P20:Z20" si="0">P21+P22+P23+P24</f>
        <v>9816624.3100000005</v>
      </c>
      <c r="Q20" s="187">
        <f t="shared" si="0"/>
        <v>10331437.51</v>
      </c>
      <c r="R20" s="187">
        <f t="shared" si="0"/>
        <v>7914700</v>
      </c>
      <c r="S20" s="187">
        <f t="shared" si="0"/>
        <v>4302000</v>
      </c>
      <c r="T20" s="187">
        <f t="shared" si="0"/>
        <v>7180290</v>
      </c>
      <c r="U20" s="187">
        <f t="shared" si="0"/>
        <v>0</v>
      </c>
      <c r="V20" s="187">
        <f t="shared" si="0"/>
        <v>0</v>
      </c>
      <c r="W20" s="187">
        <f t="shared" si="0"/>
        <v>0</v>
      </c>
      <c r="X20" s="187">
        <f t="shared" si="0"/>
        <v>0</v>
      </c>
      <c r="Y20" s="187">
        <f t="shared" si="0"/>
        <v>0</v>
      </c>
      <c r="Z20" s="187">
        <f t="shared" si="0"/>
        <v>0</v>
      </c>
      <c r="AA20" s="189">
        <f>N20+N51+N61</f>
        <v>49900696.850000001</v>
      </c>
      <c r="AB20" s="188"/>
    </row>
    <row r="21" spans="1:28" ht="26.25" customHeight="1" x14ac:dyDescent="0.25">
      <c r="A21" s="237"/>
      <c r="B21" s="253"/>
      <c r="C21" s="97"/>
      <c r="D21" s="98"/>
      <c r="E21" s="253"/>
      <c r="F21" s="100" t="s">
        <v>14</v>
      </c>
      <c r="G21" s="95"/>
      <c r="H21" s="95"/>
      <c r="I21" s="95"/>
      <c r="J21" s="95"/>
      <c r="K21" s="95"/>
      <c r="L21" s="95"/>
      <c r="M21" s="95"/>
      <c r="N21" s="85">
        <f t="shared" ref="N21:N22" si="1">Q21+T21+U21+V21+W21+X21+Y21+Z21</f>
        <v>0</v>
      </c>
      <c r="O21" s="74">
        <f t="shared" ref="O21:R22" si="2">R21+U21+V21+W21+X21+Y21+Z21+AA21</f>
        <v>0</v>
      </c>
      <c r="P21" s="74">
        <f t="shared" si="2"/>
        <v>0</v>
      </c>
      <c r="Q21" s="74">
        <f t="shared" si="2"/>
        <v>0</v>
      </c>
      <c r="R21" s="74">
        <f t="shared" si="2"/>
        <v>0</v>
      </c>
      <c r="S21" s="74">
        <f>T21+U21+V21+W21+X21+Y21+Z21+AA21</f>
        <v>0</v>
      </c>
      <c r="T21" s="74">
        <f t="shared" ref="T21:Y22" si="3">W21+Z21+AA21+AB21+AC21+AD21+AE21+AF21</f>
        <v>0</v>
      </c>
      <c r="U21" s="74">
        <f t="shared" si="3"/>
        <v>0</v>
      </c>
      <c r="V21" s="74">
        <f t="shared" si="3"/>
        <v>0</v>
      </c>
      <c r="W21" s="74">
        <f t="shared" si="3"/>
        <v>0</v>
      </c>
      <c r="X21" s="74">
        <f t="shared" si="3"/>
        <v>0</v>
      </c>
      <c r="Y21" s="74">
        <f t="shared" si="3"/>
        <v>0</v>
      </c>
      <c r="Z21" s="74">
        <f>AA21+AB21+AC21+AD21+AE21+AF21+AG21+AH21</f>
        <v>0</v>
      </c>
      <c r="AA21" s="188"/>
      <c r="AB21" s="188"/>
    </row>
    <row r="22" spans="1:28" ht="32.25" customHeight="1" x14ac:dyDescent="0.25">
      <c r="A22" s="237"/>
      <c r="B22" s="253"/>
      <c r="C22" s="101"/>
      <c r="D22" s="102"/>
      <c r="E22" s="253"/>
      <c r="F22" s="103" t="s">
        <v>15</v>
      </c>
      <c r="G22" s="104">
        <v>388906425.69999999</v>
      </c>
      <c r="H22" s="105" t="e">
        <f t="shared" ref="H22:H50" si="4">SUM(I22:O22)</f>
        <v>#REF!</v>
      </c>
      <c r="I22" s="106" t="e">
        <f>I25+I34+I43+I46+I46</f>
        <v>#REF!</v>
      </c>
      <c r="J22" s="106" t="e">
        <f>#REF!+K22+L22+#REF!+#REF!+#REF!</f>
        <v>#REF!</v>
      </c>
      <c r="K22" s="107">
        <f t="shared" ref="K22:M24" si="5">K25+K34+K43+K46</f>
        <v>0</v>
      </c>
      <c r="L22" s="107">
        <f t="shared" si="5"/>
        <v>0</v>
      </c>
      <c r="M22" s="107">
        <f t="shared" si="5"/>
        <v>0</v>
      </c>
      <c r="N22" s="85">
        <f t="shared" si="1"/>
        <v>150000</v>
      </c>
      <c r="O22" s="74">
        <f t="shared" si="2"/>
        <v>0</v>
      </c>
      <c r="P22" s="74">
        <f t="shared" si="2"/>
        <v>0</v>
      </c>
      <c r="Q22" s="85">
        <v>150000</v>
      </c>
      <c r="R22" s="74">
        <f t="shared" si="2"/>
        <v>0</v>
      </c>
      <c r="S22" s="74">
        <f>T22+U22+V22+W22+X22+Y22+Z22+AA22</f>
        <v>0</v>
      </c>
      <c r="T22" s="74">
        <f t="shared" si="3"/>
        <v>0</v>
      </c>
      <c r="U22" s="74">
        <f t="shared" si="3"/>
        <v>0</v>
      </c>
      <c r="V22" s="74">
        <f t="shared" si="3"/>
        <v>0</v>
      </c>
      <c r="W22" s="74">
        <f t="shared" si="3"/>
        <v>0</v>
      </c>
      <c r="X22" s="74">
        <f t="shared" si="3"/>
        <v>0</v>
      </c>
      <c r="Y22" s="74">
        <f t="shared" si="3"/>
        <v>0</v>
      </c>
      <c r="Z22" s="74">
        <f>AA22+AB22+AC22+AD22+AE22+AF22+AG22+AH22</f>
        <v>0</v>
      </c>
      <c r="AA22" s="188"/>
      <c r="AB22" s="188"/>
    </row>
    <row r="23" spans="1:28" ht="24.75" customHeight="1" x14ac:dyDescent="0.25">
      <c r="A23" s="237"/>
      <c r="B23" s="253"/>
      <c r="C23" s="101"/>
      <c r="D23" s="102"/>
      <c r="E23" s="253"/>
      <c r="F23" s="103" t="s">
        <v>16</v>
      </c>
      <c r="G23" s="108"/>
      <c r="H23" s="105" t="e">
        <f t="shared" si="4"/>
        <v>#REF!</v>
      </c>
      <c r="I23" s="106" t="e">
        <f>I26+I35+I44+I47+I47</f>
        <v>#REF!</v>
      </c>
      <c r="J23" s="106" t="e">
        <f>#REF!+K23+L23+#REF!+#REF!+#REF!</f>
        <v>#REF!</v>
      </c>
      <c r="K23" s="107">
        <v>0</v>
      </c>
      <c r="L23" s="107">
        <f>609553.4+672985.86</f>
        <v>1282539.26</v>
      </c>
      <c r="M23" s="107">
        <f>810101.9+29066.16</f>
        <v>839168.06</v>
      </c>
      <c r="N23" s="80">
        <f>O23+P23+Q23+R23+S23+T23</f>
        <v>49310696.850000001</v>
      </c>
      <c r="O23" s="80">
        <v>9915645.0299999993</v>
      </c>
      <c r="P23" s="80">
        <v>9816624.3100000005</v>
      </c>
      <c r="Q23" s="80">
        <v>10181437.51</v>
      </c>
      <c r="R23" s="80">
        <v>7914700</v>
      </c>
      <c r="S23" s="80">
        <v>4302000</v>
      </c>
      <c r="T23" s="80">
        <v>7180290</v>
      </c>
      <c r="U23" s="80">
        <v>0</v>
      </c>
      <c r="V23" s="80">
        <v>0</v>
      </c>
      <c r="W23" s="80">
        <v>0</v>
      </c>
      <c r="X23" s="80">
        <v>0</v>
      </c>
      <c r="Y23" s="80">
        <v>0</v>
      </c>
      <c r="Z23" s="80">
        <v>0</v>
      </c>
      <c r="AA23" s="188"/>
      <c r="AB23" s="188"/>
    </row>
    <row r="24" spans="1:28" ht="30.75" customHeight="1" x14ac:dyDescent="0.25">
      <c r="A24" s="249"/>
      <c r="B24" s="254"/>
      <c r="C24" s="101"/>
      <c r="D24" s="102"/>
      <c r="E24" s="254"/>
      <c r="F24" s="103" t="s">
        <v>17</v>
      </c>
      <c r="G24" s="109"/>
      <c r="H24" s="105" t="e">
        <f t="shared" si="4"/>
        <v>#REF!</v>
      </c>
      <c r="I24" s="106" t="e">
        <f>I27+I36+I45+I48</f>
        <v>#REF!</v>
      </c>
      <c r="J24" s="106" t="e">
        <f>#REF!+K24+L24+#REF!+#REF!+#REF!</f>
        <v>#REF!</v>
      </c>
      <c r="K24" s="107">
        <v>0</v>
      </c>
      <c r="L24" s="107">
        <f t="shared" si="5"/>
        <v>0</v>
      </c>
      <c r="M24" s="107">
        <f t="shared" si="5"/>
        <v>0</v>
      </c>
      <c r="N24" s="85">
        <f t="shared" ref="N24" si="6">Q24+T24+U24+V24+W24+X24+Y24+Z24</f>
        <v>0</v>
      </c>
      <c r="O24" s="74">
        <f>R24+U24+V24+W24+X24+Y24+Z24+AA24</f>
        <v>0</v>
      </c>
      <c r="P24" s="74">
        <f>S24+V24+W24+X24+Y24+Z24+AA24+AB24</f>
        <v>0</v>
      </c>
      <c r="Q24" s="74">
        <f>T24+W24+X24+Y24+Z24+AA24+AB24+AC24</f>
        <v>0</v>
      </c>
      <c r="R24" s="74">
        <f>U24+X24+Y24+Z24+AA24+AB24+AC24+AD24</f>
        <v>0</v>
      </c>
      <c r="S24" s="74">
        <f>T24+U24+V24+W24+X24+Y24+Z24+AA24</f>
        <v>0</v>
      </c>
      <c r="T24" s="74">
        <f t="shared" ref="T24:Y24" si="7">W24+Z24+AA24+AB24+AC24+AD24+AE24+AF24</f>
        <v>0</v>
      </c>
      <c r="U24" s="74">
        <f t="shared" si="7"/>
        <v>0</v>
      </c>
      <c r="V24" s="74">
        <f t="shared" si="7"/>
        <v>0</v>
      </c>
      <c r="W24" s="74">
        <f t="shared" si="7"/>
        <v>0</v>
      </c>
      <c r="X24" s="74">
        <f t="shared" si="7"/>
        <v>0</v>
      </c>
      <c r="Y24" s="74">
        <f t="shared" si="7"/>
        <v>0</v>
      </c>
      <c r="Z24" s="74">
        <f>AA24+AB24+AC24+AD24+AE24+AF24+AG24+AH24</f>
        <v>0</v>
      </c>
      <c r="AA24" s="188"/>
      <c r="AB24" s="188"/>
    </row>
    <row r="25" spans="1:28" ht="15.75" hidden="1" customHeight="1" x14ac:dyDescent="0.25">
      <c r="A25" s="110" t="s">
        <v>18</v>
      </c>
      <c r="B25" s="255" t="s">
        <v>75</v>
      </c>
      <c r="C25" s="111"/>
      <c r="D25" s="111"/>
      <c r="E25" s="112"/>
      <c r="F25" s="113" t="s">
        <v>72</v>
      </c>
      <c r="G25" s="262">
        <v>224689500</v>
      </c>
      <c r="H25" s="114" t="e">
        <f t="shared" si="4"/>
        <v>#REF!</v>
      </c>
      <c r="I25" s="105">
        <f>I28+I31</f>
        <v>0</v>
      </c>
      <c r="J25" s="106" t="e">
        <f>#REF!+K25+L25+#REF!+#REF!+#REF!</f>
        <v>#REF!</v>
      </c>
      <c r="K25" s="114">
        <f t="shared" ref="K25:M27" si="8">K28+K31</f>
        <v>0</v>
      </c>
      <c r="L25" s="114">
        <f t="shared" si="8"/>
        <v>0</v>
      </c>
      <c r="M25" s="114">
        <f t="shared" si="8"/>
        <v>0</v>
      </c>
      <c r="N25" s="85"/>
      <c r="O25" s="80">
        <v>0</v>
      </c>
      <c r="P25" s="74">
        <v>0</v>
      </c>
      <c r="Q25" s="74"/>
      <c r="R25" s="80">
        <v>0</v>
      </c>
      <c r="S25" s="80">
        <v>0</v>
      </c>
      <c r="T25" s="80">
        <v>0</v>
      </c>
      <c r="U25" s="80"/>
      <c r="V25" s="80"/>
      <c r="W25" s="80">
        <v>0</v>
      </c>
      <c r="X25" s="80"/>
      <c r="Y25" s="80"/>
      <c r="Z25" s="80">
        <v>0</v>
      </c>
      <c r="AA25" s="188"/>
      <c r="AB25" s="188"/>
    </row>
    <row r="26" spans="1:28" ht="15" hidden="1" customHeight="1" x14ac:dyDescent="0.25">
      <c r="A26" s="115"/>
      <c r="B26" s="255"/>
      <c r="C26" s="111"/>
      <c r="D26" s="111"/>
      <c r="E26" s="112"/>
      <c r="F26" s="116" t="s">
        <v>73</v>
      </c>
      <c r="G26" s="262"/>
      <c r="H26" s="114" t="e">
        <f t="shared" si="4"/>
        <v>#REF!</v>
      </c>
      <c r="I26" s="105">
        <f>I29+I32</f>
        <v>600000</v>
      </c>
      <c r="J26" s="106" t="e">
        <f>#REF!+K26+L26+#REF!+#REF!+#REF!</f>
        <v>#REF!</v>
      </c>
      <c r="K26" s="114">
        <f t="shared" si="8"/>
        <v>0</v>
      </c>
      <c r="L26" s="114">
        <f t="shared" si="8"/>
        <v>0</v>
      </c>
      <c r="M26" s="114">
        <f t="shared" si="8"/>
        <v>270771370</v>
      </c>
      <c r="N26" s="85"/>
      <c r="O26" s="80">
        <v>0</v>
      </c>
      <c r="P26" s="74">
        <v>0</v>
      </c>
      <c r="Q26" s="74"/>
      <c r="R26" s="80">
        <v>0</v>
      </c>
      <c r="S26" s="80">
        <v>0</v>
      </c>
      <c r="T26" s="80">
        <v>0</v>
      </c>
      <c r="U26" s="80"/>
      <c r="V26" s="80"/>
      <c r="W26" s="80">
        <v>0</v>
      </c>
      <c r="X26" s="80"/>
      <c r="Y26" s="80"/>
      <c r="Z26" s="80">
        <v>0</v>
      </c>
      <c r="AA26" s="188"/>
      <c r="AB26" s="188"/>
    </row>
    <row r="27" spans="1:28" ht="30" hidden="1" customHeight="1" x14ac:dyDescent="0.25">
      <c r="A27" s="117"/>
      <c r="B27" s="255"/>
      <c r="C27" s="111"/>
      <c r="D27" s="111"/>
      <c r="E27" s="112"/>
      <c r="F27" s="116" t="s">
        <v>74</v>
      </c>
      <c r="G27" s="262"/>
      <c r="H27" s="114" t="e">
        <f t="shared" si="4"/>
        <v>#REF!</v>
      </c>
      <c r="I27" s="105">
        <f>I30+I33</f>
        <v>0</v>
      </c>
      <c r="J27" s="106" t="e">
        <f>#REF!+K27+L27+#REF!+#REF!+#REF!</f>
        <v>#REF!</v>
      </c>
      <c r="K27" s="114">
        <f t="shared" si="8"/>
        <v>0</v>
      </c>
      <c r="L27" s="114">
        <f t="shared" si="8"/>
        <v>0</v>
      </c>
      <c r="M27" s="114">
        <f t="shared" si="8"/>
        <v>0</v>
      </c>
      <c r="N27" s="85"/>
      <c r="O27" s="80">
        <v>0</v>
      </c>
      <c r="P27" s="74">
        <v>0</v>
      </c>
      <c r="Q27" s="74"/>
      <c r="R27" s="80">
        <v>0</v>
      </c>
      <c r="S27" s="80">
        <v>0</v>
      </c>
      <c r="T27" s="80">
        <v>0</v>
      </c>
      <c r="U27" s="80"/>
      <c r="V27" s="80"/>
      <c r="W27" s="80">
        <v>0</v>
      </c>
      <c r="X27" s="80"/>
      <c r="Y27" s="80"/>
      <c r="Z27" s="80">
        <v>0</v>
      </c>
      <c r="AA27" s="188"/>
      <c r="AB27" s="188"/>
    </row>
    <row r="28" spans="1:28" ht="0.75" hidden="1" customHeight="1" x14ac:dyDescent="0.25">
      <c r="A28" s="118" t="s">
        <v>76</v>
      </c>
      <c r="B28" s="263" t="s">
        <v>77</v>
      </c>
      <c r="C28" s="111"/>
      <c r="D28" s="111"/>
      <c r="E28" s="112"/>
      <c r="F28" s="113" t="s">
        <v>72</v>
      </c>
      <c r="G28" s="269"/>
      <c r="H28" s="114" t="e">
        <f t="shared" si="4"/>
        <v>#REF!</v>
      </c>
      <c r="I28" s="114">
        <v>0</v>
      </c>
      <c r="J28" s="106" t="e">
        <f>#REF!+K28+L28+#REF!+#REF!+#REF!</f>
        <v>#REF!</v>
      </c>
      <c r="K28" s="114">
        <v>0</v>
      </c>
      <c r="L28" s="114">
        <v>0</v>
      </c>
      <c r="M28" s="114">
        <v>0</v>
      </c>
      <c r="N28" s="85"/>
      <c r="O28" s="80">
        <v>0</v>
      </c>
      <c r="P28" s="74">
        <v>0</v>
      </c>
      <c r="Q28" s="74"/>
      <c r="R28" s="80">
        <v>0</v>
      </c>
      <c r="S28" s="80">
        <v>0</v>
      </c>
      <c r="T28" s="80">
        <v>0</v>
      </c>
      <c r="U28" s="80"/>
      <c r="V28" s="80"/>
      <c r="W28" s="80">
        <v>0</v>
      </c>
      <c r="X28" s="80"/>
      <c r="Y28" s="80"/>
      <c r="Z28" s="80">
        <v>0</v>
      </c>
      <c r="AA28" s="188"/>
      <c r="AB28" s="188"/>
    </row>
    <row r="29" spans="1:28" ht="15" hidden="1" customHeight="1" x14ac:dyDescent="0.25">
      <c r="A29" s="119"/>
      <c r="B29" s="263"/>
      <c r="C29" s="111"/>
      <c r="D29" s="111"/>
      <c r="E29" s="112"/>
      <c r="F29" s="116" t="s">
        <v>73</v>
      </c>
      <c r="G29" s="269"/>
      <c r="H29" s="114" t="e">
        <f t="shared" si="4"/>
        <v>#REF!</v>
      </c>
      <c r="I29" s="114">
        <v>600000</v>
      </c>
      <c r="J29" s="106" t="e">
        <f>#REF!+K29+L29+#REF!+#REF!+#REF!</f>
        <v>#REF!</v>
      </c>
      <c r="K29" s="114">
        <v>0</v>
      </c>
      <c r="L29" s="114">
        <v>0</v>
      </c>
      <c r="M29" s="114">
        <v>0</v>
      </c>
      <c r="N29" s="85"/>
      <c r="O29" s="80">
        <v>0</v>
      </c>
      <c r="P29" s="74">
        <v>0</v>
      </c>
      <c r="Q29" s="74"/>
      <c r="R29" s="80">
        <v>0</v>
      </c>
      <c r="S29" s="80">
        <v>0</v>
      </c>
      <c r="T29" s="80">
        <v>0</v>
      </c>
      <c r="U29" s="80"/>
      <c r="V29" s="80"/>
      <c r="W29" s="80">
        <v>0</v>
      </c>
      <c r="X29" s="80"/>
      <c r="Y29" s="80"/>
      <c r="Z29" s="80">
        <v>0</v>
      </c>
      <c r="AA29" s="188"/>
      <c r="AB29" s="188"/>
    </row>
    <row r="30" spans="1:28" ht="30" hidden="1" customHeight="1" x14ac:dyDescent="0.25">
      <c r="A30" s="120"/>
      <c r="B30" s="263"/>
      <c r="C30" s="111"/>
      <c r="D30" s="111"/>
      <c r="E30" s="112"/>
      <c r="F30" s="116" t="s">
        <v>74</v>
      </c>
      <c r="G30" s="269"/>
      <c r="H30" s="114" t="e">
        <f t="shared" si="4"/>
        <v>#REF!</v>
      </c>
      <c r="I30" s="114">
        <v>0</v>
      </c>
      <c r="J30" s="106" t="e">
        <f>#REF!+K30+L30+#REF!+#REF!+#REF!</f>
        <v>#REF!</v>
      </c>
      <c r="K30" s="114">
        <v>0</v>
      </c>
      <c r="L30" s="114">
        <v>0</v>
      </c>
      <c r="M30" s="114">
        <v>0</v>
      </c>
      <c r="N30" s="85"/>
      <c r="O30" s="80">
        <v>0</v>
      </c>
      <c r="P30" s="74">
        <v>0</v>
      </c>
      <c r="Q30" s="74"/>
      <c r="R30" s="80">
        <v>0</v>
      </c>
      <c r="S30" s="80">
        <v>0</v>
      </c>
      <c r="T30" s="80">
        <v>0</v>
      </c>
      <c r="U30" s="80"/>
      <c r="V30" s="80"/>
      <c r="W30" s="80">
        <v>0</v>
      </c>
      <c r="X30" s="80"/>
      <c r="Y30" s="80"/>
      <c r="Z30" s="80">
        <v>0</v>
      </c>
      <c r="AA30" s="188"/>
      <c r="AB30" s="188"/>
    </row>
    <row r="31" spans="1:28" ht="16.5" hidden="1" customHeight="1" x14ac:dyDescent="0.25">
      <c r="A31" s="118" t="s">
        <v>78</v>
      </c>
      <c r="B31" s="263" t="s">
        <v>79</v>
      </c>
      <c r="C31" s="111"/>
      <c r="D31" s="111"/>
      <c r="E31" s="121"/>
      <c r="F31" s="113" t="s">
        <v>72</v>
      </c>
      <c r="G31" s="269"/>
      <c r="H31" s="114" t="e">
        <f t="shared" si="4"/>
        <v>#REF!</v>
      </c>
      <c r="I31" s="114">
        <v>0</v>
      </c>
      <c r="J31" s="106" t="e">
        <f>#REF!+K31+L31+#REF!+#REF!+#REF!</f>
        <v>#REF!</v>
      </c>
      <c r="K31" s="114">
        <v>0</v>
      </c>
      <c r="L31" s="114">
        <v>0</v>
      </c>
      <c r="M31" s="114">
        <v>0</v>
      </c>
      <c r="N31" s="85"/>
      <c r="O31" s="80">
        <v>0</v>
      </c>
      <c r="P31" s="74">
        <v>0</v>
      </c>
      <c r="Q31" s="74"/>
      <c r="R31" s="80">
        <v>0</v>
      </c>
      <c r="S31" s="80">
        <v>0</v>
      </c>
      <c r="T31" s="80">
        <v>0</v>
      </c>
      <c r="U31" s="80"/>
      <c r="V31" s="80"/>
      <c r="W31" s="80">
        <v>0</v>
      </c>
      <c r="X31" s="80"/>
      <c r="Y31" s="80"/>
      <c r="Z31" s="80">
        <v>0</v>
      </c>
      <c r="AA31" s="188"/>
      <c r="AB31" s="188"/>
    </row>
    <row r="32" spans="1:28" ht="15" hidden="1" customHeight="1" x14ac:dyDescent="0.25">
      <c r="A32" s="119"/>
      <c r="B32" s="263"/>
      <c r="C32" s="111"/>
      <c r="D32" s="111"/>
      <c r="E32" s="121"/>
      <c r="F32" s="116" t="s">
        <v>73</v>
      </c>
      <c r="G32" s="269"/>
      <c r="H32" s="114" t="e">
        <f t="shared" si="4"/>
        <v>#REF!</v>
      </c>
      <c r="I32" s="114">
        <v>0</v>
      </c>
      <c r="J32" s="106" t="e">
        <f>#REF!+K32+L32+#REF!+#REF!+#REF!</f>
        <v>#REF!</v>
      </c>
      <c r="K32" s="114">
        <v>0</v>
      </c>
      <c r="L32" s="114">
        <v>0</v>
      </c>
      <c r="M32" s="114">
        <v>270771370</v>
      </c>
      <c r="N32" s="85"/>
      <c r="O32" s="80">
        <v>0</v>
      </c>
      <c r="P32" s="74">
        <v>0</v>
      </c>
      <c r="Q32" s="74"/>
      <c r="R32" s="80">
        <v>0</v>
      </c>
      <c r="S32" s="80">
        <v>0</v>
      </c>
      <c r="T32" s="80">
        <v>0</v>
      </c>
      <c r="U32" s="80"/>
      <c r="V32" s="80"/>
      <c r="W32" s="80">
        <v>0</v>
      </c>
      <c r="X32" s="80"/>
      <c r="Y32" s="80"/>
      <c r="Z32" s="80">
        <v>0</v>
      </c>
      <c r="AA32" s="188"/>
      <c r="AB32" s="188"/>
    </row>
    <row r="33" spans="1:28" ht="30" hidden="1" customHeight="1" x14ac:dyDescent="0.25">
      <c r="A33" s="120"/>
      <c r="B33" s="263"/>
      <c r="C33" s="111"/>
      <c r="D33" s="111"/>
      <c r="E33" s="121"/>
      <c r="F33" s="116" t="s">
        <v>74</v>
      </c>
      <c r="G33" s="269"/>
      <c r="H33" s="114" t="e">
        <f t="shared" si="4"/>
        <v>#REF!</v>
      </c>
      <c r="I33" s="114">
        <v>0</v>
      </c>
      <c r="J33" s="106" t="e">
        <f>#REF!+K33+L33+#REF!+#REF!+#REF!</f>
        <v>#REF!</v>
      </c>
      <c r="K33" s="114">
        <v>0</v>
      </c>
      <c r="L33" s="114">
        <v>0</v>
      </c>
      <c r="M33" s="114">
        <v>0</v>
      </c>
      <c r="N33" s="85"/>
      <c r="O33" s="80">
        <v>0</v>
      </c>
      <c r="P33" s="74">
        <v>0</v>
      </c>
      <c r="Q33" s="74"/>
      <c r="R33" s="80">
        <v>0</v>
      </c>
      <c r="S33" s="80">
        <v>0</v>
      </c>
      <c r="T33" s="80">
        <v>0</v>
      </c>
      <c r="U33" s="80"/>
      <c r="V33" s="80"/>
      <c r="W33" s="80">
        <v>0</v>
      </c>
      <c r="X33" s="80"/>
      <c r="Y33" s="80"/>
      <c r="Z33" s="80">
        <v>0</v>
      </c>
      <c r="AA33" s="188"/>
      <c r="AB33" s="188"/>
    </row>
    <row r="34" spans="1:28" ht="15" hidden="1" customHeight="1" x14ac:dyDescent="0.25">
      <c r="A34" s="118" t="s">
        <v>80</v>
      </c>
      <c r="B34" s="271" t="s">
        <v>81</v>
      </c>
      <c r="C34" s="111"/>
      <c r="D34" s="111"/>
      <c r="E34" s="112"/>
      <c r="F34" s="113" t="s">
        <v>72</v>
      </c>
      <c r="G34" s="262">
        <v>149116525.69999999</v>
      </c>
      <c r="H34" s="105" t="e">
        <f t="shared" si="4"/>
        <v>#REF!</v>
      </c>
      <c r="I34" s="105" t="e">
        <f>#REF!+I40</f>
        <v>#REF!</v>
      </c>
      <c r="J34" s="106" t="e">
        <f>#REF!+K34+L34+#REF!+#REF!+#REF!</f>
        <v>#REF!</v>
      </c>
      <c r="K34" s="114">
        <f t="shared" ref="K34:M36" si="9">K40+K37</f>
        <v>0</v>
      </c>
      <c r="L34" s="114">
        <f t="shared" si="9"/>
        <v>0</v>
      </c>
      <c r="M34" s="114">
        <f t="shared" si="9"/>
        <v>0</v>
      </c>
      <c r="N34" s="85"/>
      <c r="O34" s="80">
        <v>0</v>
      </c>
      <c r="P34" s="74">
        <v>0</v>
      </c>
      <c r="Q34" s="74"/>
      <c r="R34" s="80">
        <v>0</v>
      </c>
      <c r="S34" s="80">
        <v>0</v>
      </c>
      <c r="T34" s="80">
        <v>0</v>
      </c>
      <c r="U34" s="80"/>
      <c r="V34" s="80"/>
      <c r="W34" s="80">
        <v>0</v>
      </c>
      <c r="X34" s="80"/>
      <c r="Y34" s="80"/>
      <c r="Z34" s="80">
        <v>0</v>
      </c>
      <c r="AA34" s="188"/>
      <c r="AB34" s="188"/>
    </row>
    <row r="35" spans="1:28" ht="15.75" hidden="1" customHeight="1" x14ac:dyDescent="0.25">
      <c r="A35" s="119"/>
      <c r="B35" s="271"/>
      <c r="C35" s="111"/>
      <c r="D35" s="111"/>
      <c r="E35" s="112"/>
      <c r="F35" s="116" t="s">
        <v>73</v>
      </c>
      <c r="G35" s="262"/>
      <c r="H35" s="105" t="e">
        <f t="shared" si="4"/>
        <v>#REF!</v>
      </c>
      <c r="I35" s="105" t="e">
        <f>#REF!+I41</f>
        <v>#REF!</v>
      </c>
      <c r="J35" s="106" t="e">
        <f>#REF!+K35+L35+#REF!+#REF!+#REF!</f>
        <v>#REF!</v>
      </c>
      <c r="K35" s="114">
        <f t="shared" si="9"/>
        <v>0</v>
      </c>
      <c r="L35" s="114">
        <f t="shared" si="9"/>
        <v>0</v>
      </c>
      <c r="M35" s="114">
        <f t="shared" si="9"/>
        <v>148000000</v>
      </c>
      <c r="N35" s="85"/>
      <c r="O35" s="80">
        <v>0</v>
      </c>
      <c r="P35" s="74">
        <v>0</v>
      </c>
      <c r="Q35" s="74"/>
      <c r="R35" s="80">
        <v>0</v>
      </c>
      <c r="S35" s="80">
        <v>0</v>
      </c>
      <c r="T35" s="80">
        <v>0</v>
      </c>
      <c r="U35" s="80"/>
      <c r="V35" s="80"/>
      <c r="W35" s="80">
        <v>0</v>
      </c>
      <c r="X35" s="80"/>
      <c r="Y35" s="80"/>
      <c r="Z35" s="80">
        <v>0</v>
      </c>
      <c r="AA35" s="188"/>
      <c r="AB35" s="188"/>
    </row>
    <row r="36" spans="1:28" ht="30" hidden="1" customHeight="1" x14ac:dyDescent="0.25">
      <c r="A36" s="120"/>
      <c r="B36" s="271"/>
      <c r="C36" s="111"/>
      <c r="D36" s="111"/>
      <c r="E36" s="112"/>
      <c r="F36" s="116" t="s">
        <v>74</v>
      </c>
      <c r="G36" s="262"/>
      <c r="H36" s="105" t="e">
        <f t="shared" si="4"/>
        <v>#REF!</v>
      </c>
      <c r="I36" s="105" t="e">
        <f>#REF!+I42</f>
        <v>#REF!</v>
      </c>
      <c r="J36" s="106" t="e">
        <f>#REF!+K36+L36+#REF!+#REF!+#REF!</f>
        <v>#REF!</v>
      </c>
      <c r="K36" s="114">
        <f t="shared" si="9"/>
        <v>0</v>
      </c>
      <c r="L36" s="114">
        <f t="shared" si="9"/>
        <v>0</v>
      </c>
      <c r="M36" s="114">
        <f t="shared" si="9"/>
        <v>0</v>
      </c>
      <c r="N36" s="85"/>
      <c r="O36" s="80">
        <v>0</v>
      </c>
      <c r="P36" s="74">
        <v>0</v>
      </c>
      <c r="Q36" s="74"/>
      <c r="R36" s="80">
        <v>0</v>
      </c>
      <c r="S36" s="80">
        <v>0</v>
      </c>
      <c r="T36" s="80">
        <v>0</v>
      </c>
      <c r="U36" s="80"/>
      <c r="V36" s="80"/>
      <c r="W36" s="80">
        <v>0</v>
      </c>
      <c r="X36" s="80"/>
      <c r="Y36" s="80"/>
      <c r="Z36" s="80">
        <v>0</v>
      </c>
      <c r="AA36" s="188"/>
      <c r="AB36" s="188"/>
    </row>
    <row r="37" spans="1:28" ht="15.75" hidden="1" customHeight="1" x14ac:dyDescent="0.25">
      <c r="A37" s="118" t="s">
        <v>82</v>
      </c>
      <c r="B37" s="263" t="s">
        <v>83</v>
      </c>
      <c r="C37" s="111"/>
      <c r="D37" s="111"/>
      <c r="E37" s="112"/>
      <c r="F37" s="113" t="s">
        <v>72</v>
      </c>
      <c r="G37" s="262">
        <v>3106025.7</v>
      </c>
      <c r="H37" s="114" t="e">
        <f t="shared" si="4"/>
        <v>#REF!</v>
      </c>
      <c r="I37" s="114">
        <v>0</v>
      </c>
      <c r="J37" s="106" t="e">
        <f>#REF!+K37+L37+#REF!+#REF!+#REF!</f>
        <v>#REF!</v>
      </c>
      <c r="K37" s="114">
        <v>0</v>
      </c>
      <c r="L37" s="114">
        <v>0</v>
      </c>
      <c r="M37" s="114">
        <v>0</v>
      </c>
      <c r="N37" s="85"/>
      <c r="O37" s="80">
        <v>0</v>
      </c>
      <c r="P37" s="74">
        <v>0</v>
      </c>
      <c r="Q37" s="74"/>
      <c r="R37" s="80">
        <v>0</v>
      </c>
      <c r="S37" s="80">
        <v>0</v>
      </c>
      <c r="T37" s="80">
        <v>0</v>
      </c>
      <c r="U37" s="80"/>
      <c r="V37" s="80"/>
      <c r="W37" s="80">
        <v>0</v>
      </c>
      <c r="X37" s="80"/>
      <c r="Y37" s="80"/>
      <c r="Z37" s="80">
        <v>0</v>
      </c>
      <c r="AA37" s="188"/>
      <c r="AB37" s="188"/>
    </row>
    <row r="38" spans="1:28" ht="15" hidden="1" customHeight="1" x14ac:dyDescent="0.25">
      <c r="A38" s="119"/>
      <c r="B38" s="263"/>
      <c r="C38" s="111"/>
      <c r="D38" s="111"/>
      <c r="E38" s="112"/>
      <c r="F38" s="116" t="s">
        <v>73</v>
      </c>
      <c r="G38" s="262"/>
      <c r="H38" s="114" t="e">
        <f t="shared" si="4"/>
        <v>#REF!</v>
      </c>
      <c r="I38" s="114">
        <f>740211.68-600000+264390.08</f>
        <v>404601.76000000007</v>
      </c>
      <c r="J38" s="106" t="e">
        <f>#REF!+K38+L38+#REF!+#REF!+#REF!</f>
        <v>#REF!</v>
      </c>
      <c r="K38" s="114">
        <v>0</v>
      </c>
      <c r="L38" s="114">
        <v>0</v>
      </c>
      <c r="M38" s="114">
        <v>0</v>
      </c>
      <c r="N38" s="85"/>
      <c r="O38" s="80">
        <v>0</v>
      </c>
      <c r="P38" s="74">
        <v>0</v>
      </c>
      <c r="Q38" s="74"/>
      <c r="R38" s="80">
        <v>0</v>
      </c>
      <c r="S38" s="80">
        <v>0</v>
      </c>
      <c r="T38" s="80">
        <v>0</v>
      </c>
      <c r="U38" s="80"/>
      <c r="V38" s="80"/>
      <c r="W38" s="80">
        <v>0</v>
      </c>
      <c r="X38" s="80"/>
      <c r="Y38" s="80"/>
      <c r="Z38" s="80">
        <v>0</v>
      </c>
      <c r="AA38" s="188"/>
      <c r="AB38" s="188"/>
    </row>
    <row r="39" spans="1:28" ht="30" hidden="1" customHeight="1" x14ac:dyDescent="0.25">
      <c r="A39" s="120"/>
      <c r="B39" s="263"/>
      <c r="C39" s="111"/>
      <c r="D39" s="111"/>
      <c r="E39" s="112"/>
      <c r="F39" s="116" t="s">
        <v>74</v>
      </c>
      <c r="G39" s="262"/>
      <c r="H39" s="114" t="e">
        <f t="shared" si="4"/>
        <v>#REF!</v>
      </c>
      <c r="I39" s="114">
        <v>0</v>
      </c>
      <c r="J39" s="106" t="e">
        <f>#REF!+K39+L39+#REF!+#REF!+#REF!</f>
        <v>#REF!</v>
      </c>
      <c r="K39" s="114">
        <v>0</v>
      </c>
      <c r="L39" s="114">
        <v>0</v>
      </c>
      <c r="M39" s="114">
        <v>0</v>
      </c>
      <c r="N39" s="85"/>
      <c r="O39" s="80">
        <v>0</v>
      </c>
      <c r="P39" s="74">
        <v>0</v>
      </c>
      <c r="Q39" s="74"/>
      <c r="R39" s="80">
        <v>0</v>
      </c>
      <c r="S39" s="80">
        <v>0</v>
      </c>
      <c r="T39" s="80">
        <v>0</v>
      </c>
      <c r="U39" s="80"/>
      <c r="V39" s="80"/>
      <c r="W39" s="80">
        <v>0</v>
      </c>
      <c r="X39" s="80"/>
      <c r="Y39" s="80"/>
      <c r="Z39" s="80">
        <v>0</v>
      </c>
      <c r="AA39" s="188"/>
      <c r="AB39" s="188"/>
    </row>
    <row r="40" spans="1:28" ht="15" hidden="1" customHeight="1" x14ac:dyDescent="0.25">
      <c r="A40" s="118" t="s">
        <v>84</v>
      </c>
      <c r="B40" s="263" t="s">
        <v>85</v>
      </c>
      <c r="C40" s="111"/>
      <c r="D40" s="111"/>
      <c r="E40" s="112"/>
      <c r="F40" s="113" t="s">
        <v>72</v>
      </c>
      <c r="G40" s="269"/>
      <c r="H40" s="114" t="e">
        <f t="shared" si="4"/>
        <v>#REF!</v>
      </c>
      <c r="I40" s="114">
        <f>I43+I46+I46</f>
        <v>0</v>
      </c>
      <c r="J40" s="106" t="e">
        <f>#REF!+K40+L40+#REF!+#REF!+#REF!</f>
        <v>#REF!</v>
      </c>
      <c r="K40" s="114">
        <v>0</v>
      </c>
      <c r="L40" s="114">
        <v>0</v>
      </c>
      <c r="M40" s="114">
        <v>0</v>
      </c>
      <c r="N40" s="85"/>
      <c r="O40" s="80">
        <v>0</v>
      </c>
      <c r="P40" s="74">
        <v>0</v>
      </c>
      <c r="Q40" s="74"/>
      <c r="R40" s="80">
        <v>0</v>
      </c>
      <c r="S40" s="80">
        <v>0</v>
      </c>
      <c r="T40" s="80">
        <v>0</v>
      </c>
      <c r="U40" s="80"/>
      <c r="V40" s="80"/>
      <c r="W40" s="80">
        <v>0</v>
      </c>
      <c r="X40" s="80"/>
      <c r="Y40" s="80"/>
      <c r="Z40" s="80">
        <v>0</v>
      </c>
      <c r="AA40" s="188"/>
      <c r="AB40" s="188"/>
    </row>
    <row r="41" spans="1:28" ht="15.75" hidden="1" customHeight="1" x14ac:dyDescent="0.25">
      <c r="A41" s="119"/>
      <c r="B41" s="263"/>
      <c r="C41" s="111"/>
      <c r="D41" s="111"/>
      <c r="E41" s="112"/>
      <c r="F41" s="116" t="s">
        <v>73</v>
      </c>
      <c r="G41" s="269"/>
      <c r="H41" s="114" t="e">
        <f t="shared" si="4"/>
        <v>#REF!</v>
      </c>
      <c r="I41" s="114">
        <v>0</v>
      </c>
      <c r="J41" s="106" t="e">
        <f>#REF!+K41+L41+#REF!+#REF!+#REF!</f>
        <v>#REF!</v>
      </c>
      <c r="K41" s="114">
        <v>0</v>
      </c>
      <c r="L41" s="114">
        <v>0</v>
      </c>
      <c r="M41" s="114">
        <v>148000000</v>
      </c>
      <c r="N41" s="85"/>
      <c r="O41" s="80">
        <v>0</v>
      </c>
      <c r="P41" s="74">
        <v>0</v>
      </c>
      <c r="Q41" s="74"/>
      <c r="R41" s="80">
        <v>0</v>
      </c>
      <c r="S41" s="80">
        <v>0</v>
      </c>
      <c r="T41" s="80">
        <v>0</v>
      </c>
      <c r="U41" s="80"/>
      <c r="V41" s="80"/>
      <c r="W41" s="80">
        <v>0</v>
      </c>
      <c r="X41" s="80"/>
      <c r="Y41" s="80"/>
      <c r="Z41" s="80">
        <v>0</v>
      </c>
      <c r="AA41" s="188"/>
      <c r="AB41" s="188"/>
    </row>
    <row r="42" spans="1:28" ht="30" hidden="1" customHeight="1" x14ac:dyDescent="0.25">
      <c r="A42" s="120"/>
      <c r="B42" s="263"/>
      <c r="C42" s="111"/>
      <c r="D42" s="111"/>
      <c r="E42" s="112"/>
      <c r="F42" s="116" t="s">
        <v>74</v>
      </c>
      <c r="G42" s="269"/>
      <c r="H42" s="114" t="e">
        <f t="shared" si="4"/>
        <v>#REF!</v>
      </c>
      <c r="I42" s="114">
        <v>0</v>
      </c>
      <c r="J42" s="106" t="e">
        <f>#REF!+K42+L42+#REF!+#REF!+#REF!</f>
        <v>#REF!</v>
      </c>
      <c r="K42" s="114">
        <v>0</v>
      </c>
      <c r="L42" s="114">
        <v>0</v>
      </c>
      <c r="M42" s="114">
        <v>0</v>
      </c>
      <c r="N42" s="85"/>
      <c r="O42" s="80">
        <v>0</v>
      </c>
      <c r="P42" s="74">
        <v>0</v>
      </c>
      <c r="Q42" s="74"/>
      <c r="R42" s="80">
        <v>0</v>
      </c>
      <c r="S42" s="80">
        <v>0</v>
      </c>
      <c r="T42" s="80">
        <v>0</v>
      </c>
      <c r="U42" s="80"/>
      <c r="V42" s="80"/>
      <c r="W42" s="80">
        <v>0</v>
      </c>
      <c r="X42" s="80"/>
      <c r="Y42" s="80"/>
      <c r="Z42" s="80">
        <v>0</v>
      </c>
      <c r="AA42" s="188"/>
      <c r="AB42" s="188"/>
    </row>
    <row r="43" spans="1:28" ht="16.5" hidden="1" customHeight="1" x14ac:dyDescent="0.25">
      <c r="A43" s="118" t="s">
        <v>86</v>
      </c>
      <c r="B43" s="255" t="s">
        <v>87</v>
      </c>
      <c r="C43" s="111"/>
      <c r="D43" s="111"/>
      <c r="E43" s="112"/>
      <c r="F43" s="113" t="s">
        <v>72</v>
      </c>
      <c r="G43" s="262">
        <v>6500000</v>
      </c>
      <c r="H43" s="114" t="e">
        <f t="shared" si="4"/>
        <v>#REF!</v>
      </c>
      <c r="I43" s="114">
        <v>0</v>
      </c>
      <c r="J43" s="106" t="e">
        <f>#REF!+K43+L43+#REF!+#REF!+#REF!</f>
        <v>#REF!</v>
      </c>
      <c r="K43" s="114">
        <v>0</v>
      </c>
      <c r="L43" s="114">
        <v>0</v>
      </c>
      <c r="M43" s="114">
        <v>0</v>
      </c>
      <c r="N43" s="85"/>
      <c r="O43" s="80">
        <v>0</v>
      </c>
      <c r="P43" s="74">
        <v>0</v>
      </c>
      <c r="Q43" s="74"/>
      <c r="R43" s="80">
        <v>0</v>
      </c>
      <c r="S43" s="80">
        <v>0</v>
      </c>
      <c r="T43" s="80">
        <v>0</v>
      </c>
      <c r="U43" s="80"/>
      <c r="V43" s="80"/>
      <c r="W43" s="80">
        <v>0</v>
      </c>
      <c r="X43" s="80"/>
      <c r="Y43" s="80"/>
      <c r="Z43" s="80">
        <v>0</v>
      </c>
      <c r="AA43" s="188"/>
      <c r="AB43" s="188"/>
    </row>
    <row r="44" spans="1:28" ht="16.5" hidden="1" customHeight="1" x14ac:dyDescent="0.25">
      <c r="A44" s="119"/>
      <c r="B44" s="255"/>
      <c r="C44" s="111"/>
      <c r="D44" s="111"/>
      <c r="E44" s="112"/>
      <c r="F44" s="116" t="s">
        <v>73</v>
      </c>
      <c r="G44" s="262"/>
      <c r="H44" s="114" t="e">
        <f t="shared" si="4"/>
        <v>#REF!</v>
      </c>
      <c r="I44" s="114">
        <v>0</v>
      </c>
      <c r="J44" s="106" t="e">
        <f>#REF!+K44+L44+#REF!+#REF!+#REF!</f>
        <v>#REF!</v>
      </c>
      <c r="K44" s="114">
        <v>0</v>
      </c>
      <c r="L44" s="114">
        <v>0</v>
      </c>
      <c r="M44" s="114">
        <v>500000</v>
      </c>
      <c r="N44" s="85"/>
      <c r="O44" s="80">
        <v>0</v>
      </c>
      <c r="P44" s="74">
        <v>0</v>
      </c>
      <c r="Q44" s="74"/>
      <c r="R44" s="80">
        <v>0</v>
      </c>
      <c r="S44" s="80">
        <v>0</v>
      </c>
      <c r="T44" s="80">
        <v>0</v>
      </c>
      <c r="U44" s="80"/>
      <c r="V44" s="80"/>
      <c r="W44" s="80">
        <v>0</v>
      </c>
      <c r="X44" s="80"/>
      <c r="Y44" s="80"/>
      <c r="Z44" s="80">
        <v>0</v>
      </c>
      <c r="AA44" s="188"/>
      <c r="AB44" s="188"/>
    </row>
    <row r="45" spans="1:28" ht="30" hidden="1" customHeight="1" x14ac:dyDescent="0.25">
      <c r="A45" s="120"/>
      <c r="B45" s="255"/>
      <c r="C45" s="111"/>
      <c r="D45" s="111"/>
      <c r="E45" s="112"/>
      <c r="F45" s="116" t="s">
        <v>74</v>
      </c>
      <c r="G45" s="262"/>
      <c r="H45" s="114" t="e">
        <f t="shared" si="4"/>
        <v>#REF!</v>
      </c>
      <c r="I45" s="114">
        <v>0</v>
      </c>
      <c r="J45" s="106" t="e">
        <f>#REF!+K45+L45+#REF!+#REF!+#REF!</f>
        <v>#REF!</v>
      </c>
      <c r="K45" s="114">
        <v>0</v>
      </c>
      <c r="L45" s="114">
        <v>0</v>
      </c>
      <c r="M45" s="114">
        <v>0</v>
      </c>
      <c r="N45" s="85"/>
      <c r="O45" s="80">
        <v>0</v>
      </c>
      <c r="P45" s="74">
        <v>0</v>
      </c>
      <c r="Q45" s="74"/>
      <c r="R45" s="80">
        <v>0</v>
      </c>
      <c r="S45" s="80">
        <v>0</v>
      </c>
      <c r="T45" s="80">
        <v>0</v>
      </c>
      <c r="U45" s="80"/>
      <c r="V45" s="80"/>
      <c r="W45" s="80">
        <v>0</v>
      </c>
      <c r="X45" s="80"/>
      <c r="Y45" s="80"/>
      <c r="Z45" s="80">
        <v>0</v>
      </c>
      <c r="AA45" s="188"/>
      <c r="AB45" s="188"/>
    </row>
    <row r="46" spans="1:28" ht="15.75" hidden="1" customHeight="1" x14ac:dyDescent="0.25">
      <c r="A46" s="118" t="s">
        <v>88</v>
      </c>
      <c r="B46" s="255" t="s">
        <v>89</v>
      </c>
      <c r="C46" s="111"/>
      <c r="D46" s="111"/>
      <c r="E46" s="112"/>
      <c r="F46" s="113" t="s">
        <v>72</v>
      </c>
      <c r="G46" s="262">
        <v>2000000</v>
      </c>
      <c r="H46" s="114" t="e">
        <f t="shared" si="4"/>
        <v>#REF!</v>
      </c>
      <c r="I46" s="114">
        <v>0</v>
      </c>
      <c r="J46" s="106" t="e">
        <f>#REF!+K46+L46+#REF!+#REF!+#REF!</f>
        <v>#REF!</v>
      </c>
      <c r="K46" s="114">
        <v>0</v>
      </c>
      <c r="L46" s="114">
        <v>0</v>
      </c>
      <c r="M46" s="114">
        <v>0</v>
      </c>
      <c r="N46" s="85"/>
      <c r="O46" s="80">
        <v>0</v>
      </c>
      <c r="P46" s="74">
        <v>0</v>
      </c>
      <c r="Q46" s="74"/>
      <c r="R46" s="80">
        <v>0</v>
      </c>
      <c r="S46" s="80">
        <v>0</v>
      </c>
      <c r="T46" s="80">
        <v>0</v>
      </c>
      <c r="U46" s="80"/>
      <c r="V46" s="80"/>
      <c r="W46" s="80">
        <v>0</v>
      </c>
      <c r="X46" s="80"/>
      <c r="Y46" s="80"/>
      <c r="Z46" s="80">
        <v>0</v>
      </c>
      <c r="AA46" s="188"/>
      <c r="AB46" s="188"/>
    </row>
    <row r="47" spans="1:28" ht="15" hidden="1" customHeight="1" x14ac:dyDescent="0.25">
      <c r="A47" s="119"/>
      <c r="B47" s="255"/>
      <c r="C47" s="111"/>
      <c r="D47" s="111"/>
      <c r="E47" s="112"/>
      <c r="F47" s="116" t="s">
        <v>73</v>
      </c>
      <c r="G47" s="262"/>
      <c r="H47" s="114" t="e">
        <f t="shared" si="4"/>
        <v>#REF!</v>
      </c>
      <c r="I47" s="114">
        <v>0</v>
      </c>
      <c r="J47" s="106" t="e">
        <f>#REF!+K47+L47+#REF!+#REF!+#REF!</f>
        <v>#REF!</v>
      </c>
      <c r="K47" s="114">
        <v>0</v>
      </c>
      <c r="L47" s="114">
        <v>0</v>
      </c>
      <c r="M47" s="114">
        <v>0</v>
      </c>
      <c r="N47" s="85"/>
      <c r="O47" s="80">
        <v>0</v>
      </c>
      <c r="P47" s="74">
        <v>0</v>
      </c>
      <c r="Q47" s="74"/>
      <c r="R47" s="80">
        <v>0</v>
      </c>
      <c r="S47" s="80">
        <v>0</v>
      </c>
      <c r="T47" s="80">
        <v>0</v>
      </c>
      <c r="U47" s="80"/>
      <c r="V47" s="80"/>
      <c r="W47" s="80">
        <v>0</v>
      </c>
      <c r="X47" s="80"/>
      <c r="Y47" s="80"/>
      <c r="Z47" s="80">
        <v>0</v>
      </c>
      <c r="AA47" s="188"/>
      <c r="AB47" s="188"/>
    </row>
    <row r="48" spans="1:28" ht="15" hidden="1" customHeight="1" x14ac:dyDescent="0.25">
      <c r="A48" s="120"/>
      <c r="B48" s="255"/>
      <c r="C48" s="111"/>
      <c r="D48" s="111"/>
      <c r="E48" s="112"/>
      <c r="F48" s="116" t="s">
        <v>74</v>
      </c>
      <c r="G48" s="262"/>
      <c r="H48" s="114" t="e">
        <f t="shared" si="4"/>
        <v>#REF!</v>
      </c>
      <c r="I48" s="114">
        <v>900000</v>
      </c>
      <c r="J48" s="106" t="e">
        <f>#REF!+K48+L48+#REF!+#REF!+#REF!</f>
        <v>#REF!</v>
      </c>
      <c r="K48" s="114">
        <v>1801177.96</v>
      </c>
      <c r="L48" s="114">
        <v>0</v>
      </c>
      <c r="M48" s="114">
        <v>0</v>
      </c>
      <c r="N48" s="85"/>
      <c r="O48" s="80">
        <v>0</v>
      </c>
      <c r="P48" s="74">
        <v>0</v>
      </c>
      <c r="Q48" s="74"/>
      <c r="R48" s="80">
        <v>0</v>
      </c>
      <c r="S48" s="80">
        <v>0</v>
      </c>
      <c r="T48" s="80">
        <v>0</v>
      </c>
      <c r="U48" s="80"/>
      <c r="V48" s="80"/>
      <c r="W48" s="80">
        <v>0</v>
      </c>
      <c r="X48" s="80"/>
      <c r="Y48" s="80"/>
      <c r="Z48" s="80">
        <v>0</v>
      </c>
      <c r="AA48" s="188"/>
      <c r="AB48" s="188"/>
    </row>
    <row r="49" spans="1:29" ht="5.25" hidden="1" customHeight="1" x14ac:dyDescent="0.25">
      <c r="A49" s="118" t="s">
        <v>80</v>
      </c>
      <c r="B49" s="255" t="s">
        <v>96</v>
      </c>
      <c r="C49" s="111"/>
      <c r="D49" s="111"/>
      <c r="E49" s="122"/>
      <c r="F49" s="113" t="s">
        <v>72</v>
      </c>
      <c r="G49" s="262">
        <v>82690000</v>
      </c>
      <c r="H49" s="105" t="e">
        <f t="shared" si="4"/>
        <v>#REF!</v>
      </c>
      <c r="I49" s="105" t="e">
        <f>+#REF!+#REF!+#REF!+#REF!</f>
        <v>#REF!</v>
      </c>
      <c r="J49" s="106" t="e">
        <f>#REF!+K49+L49+#REF!+#REF!+#REF!</f>
        <v>#REF!</v>
      </c>
      <c r="K49" s="114" t="e">
        <f>#REF!+#REF!+#REF!+#REF!+#REF!+#REF!+#REF!+#REF!+#REF!+#REF!+10922800.2</f>
        <v>#REF!</v>
      </c>
      <c r="L49" s="114">
        <v>6691200</v>
      </c>
      <c r="M49" s="114">
        <f>16305920</f>
        <v>16305920</v>
      </c>
      <c r="N49" s="85"/>
      <c r="O49" s="80">
        <v>0</v>
      </c>
      <c r="P49" s="74">
        <v>0</v>
      </c>
      <c r="Q49" s="74">
        <v>0</v>
      </c>
      <c r="R49" s="80">
        <v>0</v>
      </c>
      <c r="S49" s="80">
        <v>0</v>
      </c>
      <c r="T49" s="80">
        <v>0</v>
      </c>
      <c r="U49" s="80"/>
      <c r="V49" s="80"/>
      <c r="W49" s="80">
        <v>0</v>
      </c>
      <c r="X49" s="80"/>
      <c r="Y49" s="80"/>
      <c r="Z49" s="80">
        <v>0</v>
      </c>
      <c r="AA49" s="188"/>
      <c r="AB49" s="188"/>
    </row>
    <row r="50" spans="1:29" ht="12" hidden="1" customHeight="1" x14ac:dyDescent="0.25">
      <c r="A50" s="120"/>
      <c r="B50" s="256"/>
      <c r="C50" s="123"/>
      <c r="D50" s="123"/>
      <c r="E50" s="124"/>
      <c r="F50" s="116" t="s">
        <v>73</v>
      </c>
      <c r="G50" s="262"/>
      <c r="H50" s="105" t="e">
        <f t="shared" si="4"/>
        <v>#REF!</v>
      </c>
      <c r="I50" s="105" t="e">
        <f>+#REF!+#REF!+#REF!+#REF!</f>
        <v>#REF!</v>
      </c>
      <c r="J50" s="106" t="e">
        <f>#REF!+K50+L50+#REF!+#REF!+#REF!</f>
        <v>#REF!</v>
      </c>
      <c r="K50" s="114" t="e">
        <f>#REF!+#REF!+#REF!+#REF!+#REF!+#REF!+#REF!+#REF!+#REF!+#REF!+574884.22+199000.03-75574</f>
        <v>#REF!</v>
      </c>
      <c r="L50" s="114">
        <f>352168.42+33413.85</f>
        <v>385582.26999999996</v>
      </c>
      <c r="M50" s="114">
        <f>1811768.89</f>
        <v>1811768.89</v>
      </c>
      <c r="N50" s="85"/>
      <c r="O50" s="80">
        <v>0</v>
      </c>
      <c r="P50" s="74">
        <v>0</v>
      </c>
      <c r="Q50" s="74">
        <v>0</v>
      </c>
      <c r="R50" s="80">
        <v>0</v>
      </c>
      <c r="S50" s="80">
        <v>0</v>
      </c>
      <c r="T50" s="80">
        <v>0</v>
      </c>
      <c r="U50" s="80"/>
      <c r="V50" s="80"/>
      <c r="W50" s="80">
        <v>0</v>
      </c>
      <c r="X50" s="80"/>
      <c r="Y50" s="80"/>
      <c r="Z50" s="80">
        <v>0</v>
      </c>
      <c r="AA50" s="188"/>
      <c r="AB50" s="188"/>
    </row>
    <row r="51" spans="1:29" ht="17.25" customHeight="1" x14ac:dyDescent="0.25">
      <c r="A51" s="237" t="s">
        <v>80</v>
      </c>
      <c r="B51" s="238" t="s">
        <v>217</v>
      </c>
      <c r="C51" s="125"/>
      <c r="D51" s="125"/>
      <c r="E51" s="238" t="s">
        <v>218</v>
      </c>
      <c r="F51" s="126" t="s">
        <v>13</v>
      </c>
      <c r="G51" s="127"/>
      <c r="H51" s="128"/>
      <c r="I51" s="128"/>
      <c r="J51" s="129"/>
      <c r="K51" s="130"/>
      <c r="L51" s="130"/>
      <c r="M51" s="130"/>
      <c r="N51" s="186">
        <f>N54</f>
        <v>440000</v>
      </c>
      <c r="O51" s="185">
        <f t="shared" ref="O51:Z51" si="10">O52+O53+O54+O55</f>
        <v>150000</v>
      </c>
      <c r="P51" s="186">
        <f t="shared" si="10"/>
        <v>150000</v>
      </c>
      <c r="Q51" s="186">
        <f t="shared" si="10"/>
        <v>140000</v>
      </c>
      <c r="R51" s="186">
        <f t="shared" si="10"/>
        <v>0</v>
      </c>
      <c r="S51" s="186">
        <f t="shared" si="10"/>
        <v>0</v>
      </c>
      <c r="T51" s="186">
        <f t="shared" si="10"/>
        <v>0</v>
      </c>
      <c r="U51" s="186">
        <f t="shared" si="10"/>
        <v>0</v>
      </c>
      <c r="V51" s="186">
        <f t="shared" si="10"/>
        <v>0</v>
      </c>
      <c r="W51" s="186">
        <f t="shared" si="10"/>
        <v>0</v>
      </c>
      <c r="X51" s="186">
        <f t="shared" si="10"/>
        <v>0</v>
      </c>
      <c r="Y51" s="186">
        <f t="shared" si="10"/>
        <v>0</v>
      </c>
      <c r="Z51" s="186">
        <f t="shared" si="10"/>
        <v>0</v>
      </c>
      <c r="AA51" s="190">
        <f>Y51-X51</f>
        <v>0</v>
      </c>
      <c r="AB51" s="188"/>
    </row>
    <row r="52" spans="1:29" ht="22.5" customHeight="1" x14ac:dyDescent="0.25">
      <c r="A52" s="237"/>
      <c r="B52" s="238"/>
      <c r="C52" s="125"/>
      <c r="D52" s="125"/>
      <c r="E52" s="238"/>
      <c r="F52" s="100" t="s">
        <v>14</v>
      </c>
      <c r="G52" s="127"/>
      <c r="H52" s="128"/>
      <c r="I52" s="128"/>
      <c r="J52" s="129"/>
      <c r="K52" s="130"/>
      <c r="L52" s="130"/>
      <c r="M52" s="130"/>
      <c r="N52" s="85">
        <f t="shared" ref="N52" si="11">Q52+T52+U52+V52+W52+X52+Y52+Z52</f>
        <v>0</v>
      </c>
      <c r="O52" s="74">
        <f>R52+U52+V52+W52+X52+Y52+Z52+AA52</f>
        <v>0</v>
      </c>
      <c r="P52" s="74">
        <f>S52+V52+W52+X52+Y52+Z52+AA52+AB52</f>
        <v>0</v>
      </c>
      <c r="Q52" s="74">
        <f>T52+W52+X52+Y52+Z52+AA52+AB52+AC52</f>
        <v>0</v>
      </c>
      <c r="R52" s="74">
        <f>U52+X52+Y52+Z52+AA52+AB52+AC52+AD52</f>
        <v>0</v>
      </c>
      <c r="S52" s="74">
        <f>T52+U52+V52+W52+X52+Y52+Z52+AA52</f>
        <v>0</v>
      </c>
      <c r="T52" s="74">
        <f t="shared" ref="T52:Y52" si="12">W52+Z52+AA52+AB52+AC52+AD52+AE52+AF52</f>
        <v>0</v>
      </c>
      <c r="U52" s="74">
        <f t="shared" si="12"/>
        <v>0</v>
      </c>
      <c r="V52" s="74">
        <f t="shared" si="12"/>
        <v>0</v>
      </c>
      <c r="W52" s="74">
        <f t="shared" si="12"/>
        <v>0</v>
      </c>
      <c r="X52" s="74">
        <f t="shared" si="12"/>
        <v>0</v>
      </c>
      <c r="Y52" s="74">
        <f t="shared" si="12"/>
        <v>0</v>
      </c>
      <c r="Z52" s="74">
        <f>AA52+AB52+AC52+AD52+AE52+AF52+AG52+AH52</f>
        <v>0</v>
      </c>
      <c r="AA52" s="188"/>
      <c r="AB52" s="188"/>
    </row>
    <row r="53" spans="1:29" ht="24" customHeight="1" x14ac:dyDescent="0.25">
      <c r="A53" s="237"/>
      <c r="B53" s="238"/>
      <c r="C53" s="131"/>
      <c r="D53" s="131"/>
      <c r="E53" s="238"/>
      <c r="F53" s="103" t="s">
        <v>15</v>
      </c>
      <c r="G53" s="131"/>
      <c r="H53" s="131"/>
      <c r="I53" s="131"/>
      <c r="J53" s="131"/>
      <c r="K53" s="131"/>
      <c r="L53" s="131"/>
      <c r="M53" s="131">
        <v>45126486.32</v>
      </c>
      <c r="N53" s="80">
        <v>0</v>
      </c>
      <c r="O53" s="80">
        <v>0</v>
      </c>
      <c r="P53" s="80">
        <v>0</v>
      </c>
      <c r="Q53" s="80">
        <v>0</v>
      </c>
      <c r="R53" s="80">
        <v>0</v>
      </c>
      <c r="S53" s="80">
        <v>0</v>
      </c>
      <c r="T53" s="80">
        <v>0</v>
      </c>
      <c r="U53" s="80">
        <v>0</v>
      </c>
      <c r="V53" s="80">
        <v>0</v>
      </c>
      <c r="W53" s="80">
        <v>0</v>
      </c>
      <c r="X53" s="80">
        <v>0</v>
      </c>
      <c r="Y53" s="80">
        <v>0</v>
      </c>
      <c r="Z53" s="80">
        <v>0</v>
      </c>
      <c r="AA53" s="14"/>
    </row>
    <row r="54" spans="1:29" ht="27.75" customHeight="1" x14ac:dyDescent="0.25">
      <c r="A54" s="237"/>
      <c r="B54" s="238"/>
      <c r="C54" s="131"/>
      <c r="D54" s="131"/>
      <c r="E54" s="238"/>
      <c r="F54" s="103" t="s">
        <v>16</v>
      </c>
      <c r="G54" s="131"/>
      <c r="H54" s="131"/>
      <c r="I54" s="131"/>
      <c r="J54" s="131"/>
      <c r="K54" s="131"/>
      <c r="L54" s="131"/>
      <c r="M54" s="131"/>
      <c r="N54" s="197">
        <f>O54+P54+Q54</f>
        <v>440000</v>
      </c>
      <c r="O54" s="77">
        <v>150000</v>
      </c>
      <c r="P54" s="77">
        <v>150000</v>
      </c>
      <c r="Q54" s="77">
        <v>140000</v>
      </c>
      <c r="R54" s="197">
        <v>0</v>
      </c>
      <c r="S54" s="197">
        <v>0</v>
      </c>
      <c r="T54" s="197">
        <v>0</v>
      </c>
      <c r="U54" s="197">
        <v>0</v>
      </c>
      <c r="V54" s="197">
        <v>0</v>
      </c>
      <c r="W54" s="197">
        <v>0</v>
      </c>
      <c r="X54" s="197">
        <v>0</v>
      </c>
      <c r="Y54" s="197">
        <v>0</v>
      </c>
      <c r="Z54" s="197">
        <v>0</v>
      </c>
    </row>
    <row r="55" spans="1:29" ht="22.5" customHeight="1" x14ac:dyDescent="0.25">
      <c r="A55" s="237"/>
      <c r="B55" s="238"/>
      <c r="C55" s="131"/>
      <c r="D55" s="131"/>
      <c r="E55" s="238"/>
      <c r="F55" s="132" t="s">
        <v>17</v>
      </c>
      <c r="G55" s="131"/>
      <c r="H55" s="131"/>
      <c r="I55" s="131"/>
      <c r="J55" s="131"/>
      <c r="K55" s="131"/>
      <c r="L55" s="131"/>
      <c r="M55" s="131">
        <v>45296180.18</v>
      </c>
      <c r="N55" s="80">
        <v>0</v>
      </c>
      <c r="O55" s="80">
        <v>0</v>
      </c>
      <c r="P55" s="80">
        <v>0</v>
      </c>
      <c r="Q55" s="80">
        <v>0</v>
      </c>
      <c r="R55" s="80">
        <v>0</v>
      </c>
      <c r="S55" s="80">
        <v>0</v>
      </c>
      <c r="T55" s="80">
        <v>0</v>
      </c>
      <c r="U55" s="80">
        <v>0</v>
      </c>
      <c r="V55" s="80">
        <v>0</v>
      </c>
      <c r="W55" s="136">
        <v>0</v>
      </c>
      <c r="X55" s="136">
        <v>0</v>
      </c>
      <c r="Y55" s="136">
        <v>0</v>
      </c>
      <c r="Z55" s="136">
        <v>0</v>
      </c>
    </row>
    <row r="56" spans="1:29" ht="32.25" hidden="1" customHeight="1" x14ac:dyDescent="0.25">
      <c r="A56" s="248"/>
      <c r="B56" s="242"/>
      <c r="C56" s="96"/>
      <c r="D56" s="96"/>
      <c r="E56" s="250"/>
      <c r="F56" s="176"/>
      <c r="G56" s="131"/>
      <c r="H56" s="131"/>
      <c r="I56" s="131"/>
      <c r="J56" s="131"/>
      <c r="K56" s="131"/>
      <c r="L56" s="131"/>
      <c r="M56" s="131"/>
      <c r="N56" s="77"/>
      <c r="O56" s="76"/>
      <c r="P56" s="76"/>
      <c r="Q56" s="76"/>
      <c r="R56" s="76"/>
      <c r="S56" s="76"/>
      <c r="T56" s="136"/>
      <c r="U56" s="136"/>
      <c r="V56" s="136"/>
      <c r="W56" s="136"/>
      <c r="X56" s="136"/>
      <c r="Y56" s="136"/>
      <c r="Z56" s="136"/>
    </row>
    <row r="57" spans="1:29" ht="30" hidden="1" customHeight="1" x14ac:dyDescent="0.25">
      <c r="A57" s="237"/>
      <c r="B57" s="243"/>
      <c r="C57" s="96"/>
      <c r="D57" s="96"/>
      <c r="E57" s="238"/>
      <c r="F57" s="100"/>
      <c r="G57" s="131"/>
      <c r="H57" s="131"/>
      <c r="I57" s="131"/>
      <c r="J57" s="131"/>
      <c r="K57" s="131"/>
      <c r="L57" s="131"/>
      <c r="M57" s="131"/>
      <c r="N57" s="195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</row>
    <row r="58" spans="1:29" ht="41.25" hidden="1" customHeight="1" x14ac:dyDescent="0.25">
      <c r="A58" s="237"/>
      <c r="B58" s="243"/>
      <c r="C58" s="96"/>
      <c r="D58" s="96"/>
      <c r="E58" s="238"/>
      <c r="F58" s="103"/>
      <c r="G58" s="131"/>
      <c r="H58" s="131"/>
      <c r="I58" s="131"/>
      <c r="J58" s="131"/>
      <c r="K58" s="131"/>
      <c r="L58" s="131"/>
      <c r="M58" s="131"/>
      <c r="N58" s="77"/>
      <c r="O58" s="76"/>
      <c r="P58" s="76"/>
      <c r="Q58" s="76"/>
      <c r="R58" s="76"/>
      <c r="S58" s="76"/>
      <c r="T58" s="136"/>
      <c r="U58" s="136"/>
      <c r="V58" s="136"/>
      <c r="W58" s="136"/>
      <c r="X58" s="136"/>
      <c r="Y58" s="136"/>
      <c r="Z58" s="136"/>
    </row>
    <row r="59" spans="1:29" ht="33.75" hidden="1" customHeight="1" x14ac:dyDescent="0.25">
      <c r="A59" s="237"/>
      <c r="B59" s="243"/>
      <c r="C59" s="96"/>
      <c r="D59" s="96"/>
      <c r="E59" s="238"/>
      <c r="F59" s="103"/>
      <c r="G59" s="131"/>
      <c r="H59" s="131"/>
      <c r="I59" s="131"/>
      <c r="J59" s="131"/>
      <c r="K59" s="131"/>
      <c r="L59" s="131"/>
      <c r="M59" s="131"/>
      <c r="N59" s="77"/>
      <c r="O59" s="76"/>
      <c r="P59" s="77"/>
      <c r="Q59" s="76"/>
      <c r="R59" s="76"/>
      <c r="S59" s="76"/>
      <c r="T59" s="136"/>
      <c r="U59" s="136"/>
      <c r="V59" s="136"/>
      <c r="W59" s="136"/>
      <c r="X59" s="136"/>
      <c r="Y59" s="136"/>
      <c r="Z59" s="136"/>
    </row>
    <row r="60" spans="1:29" ht="39.75" hidden="1" customHeight="1" x14ac:dyDescent="0.25">
      <c r="A60" s="249"/>
      <c r="B60" s="244"/>
      <c r="C60" s="96"/>
      <c r="D60" s="96"/>
      <c r="E60" s="251"/>
      <c r="F60" s="132"/>
      <c r="G60" s="131"/>
      <c r="H60" s="131"/>
      <c r="I60" s="131"/>
      <c r="J60" s="131"/>
      <c r="K60" s="131"/>
      <c r="L60" s="131"/>
      <c r="M60" s="131"/>
      <c r="N60" s="195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</row>
    <row r="61" spans="1:29" ht="21" hidden="1" customHeight="1" x14ac:dyDescent="0.25">
      <c r="A61" s="239">
        <v>3</v>
      </c>
      <c r="B61" s="242"/>
      <c r="C61" s="131"/>
      <c r="D61" s="131"/>
      <c r="E61" s="245"/>
      <c r="F61" s="184" t="s">
        <v>13</v>
      </c>
      <c r="G61" s="180"/>
      <c r="H61" s="180"/>
      <c r="I61" s="180"/>
      <c r="J61" s="180"/>
      <c r="K61" s="180"/>
      <c r="L61" s="180"/>
      <c r="M61" s="180"/>
      <c r="N61" s="182">
        <f>N62+N63+N64+N65</f>
        <v>0</v>
      </c>
      <c r="O61" s="182">
        <f>O62+O63+O64+O65</f>
        <v>0</v>
      </c>
      <c r="P61" s="182">
        <f>P62+P63+P64+P65</f>
        <v>0</v>
      </c>
      <c r="Q61" s="85">
        <f t="shared" ref="Q61:Z61" si="13">Q62+Q63+Q64+Q65</f>
        <v>0</v>
      </c>
      <c r="R61" s="182">
        <f>R62+R63+R64+R65</f>
        <v>0</v>
      </c>
      <c r="S61" s="182">
        <f t="shared" si="13"/>
        <v>0</v>
      </c>
      <c r="T61" s="182">
        <f t="shared" si="13"/>
        <v>0</v>
      </c>
      <c r="U61" s="182">
        <f t="shared" si="13"/>
        <v>0</v>
      </c>
      <c r="V61" s="182">
        <f t="shared" si="13"/>
        <v>0</v>
      </c>
      <c r="W61" s="182">
        <f t="shared" si="13"/>
        <v>0</v>
      </c>
      <c r="X61" s="182">
        <f t="shared" si="13"/>
        <v>0</v>
      </c>
      <c r="Y61" s="182">
        <f t="shared" si="13"/>
        <v>0</v>
      </c>
      <c r="Z61" s="182">
        <f t="shared" si="13"/>
        <v>0</v>
      </c>
    </row>
    <row r="62" spans="1:29" ht="24" hidden="1" customHeight="1" x14ac:dyDescent="0.25">
      <c r="A62" s="240"/>
      <c r="B62" s="243"/>
      <c r="C62" s="131"/>
      <c r="D62" s="131"/>
      <c r="E62" s="246"/>
      <c r="F62" s="100" t="s">
        <v>14</v>
      </c>
      <c r="G62" s="131"/>
      <c r="H62" s="131"/>
      <c r="I62" s="131"/>
      <c r="J62" s="131"/>
      <c r="K62" s="131"/>
      <c r="L62" s="131"/>
      <c r="M62" s="131"/>
      <c r="N62" s="85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pans="1:29" ht="33.75" hidden="1" customHeight="1" x14ac:dyDescent="0.25">
      <c r="A63" s="240"/>
      <c r="B63" s="243"/>
      <c r="C63" s="96"/>
      <c r="D63" s="96"/>
      <c r="E63" s="246"/>
      <c r="F63" s="103" t="s">
        <v>15</v>
      </c>
      <c r="G63" s="131"/>
      <c r="H63" s="131"/>
      <c r="I63" s="131"/>
      <c r="J63" s="131"/>
      <c r="K63" s="131"/>
      <c r="L63" s="131"/>
      <c r="M63" s="131" t="e">
        <f>#REF!+#REF!</f>
        <v>#REF!</v>
      </c>
      <c r="N63" s="85"/>
      <c r="O63" s="85"/>
      <c r="P63" s="85"/>
      <c r="Q63" s="85"/>
      <c r="R63" s="85"/>
      <c r="S63" s="85"/>
      <c r="T63" s="74"/>
      <c r="U63" s="74"/>
      <c r="V63" s="74"/>
      <c r="W63" s="74"/>
      <c r="X63" s="74"/>
      <c r="Y63" s="74"/>
      <c r="Z63" s="74"/>
      <c r="AC63" s="54"/>
    </row>
    <row r="64" spans="1:29" ht="21.75" hidden="1" customHeight="1" x14ac:dyDescent="0.25">
      <c r="A64" s="240"/>
      <c r="B64" s="243"/>
      <c r="C64" s="96"/>
      <c r="D64" s="96"/>
      <c r="E64" s="246"/>
      <c r="F64" s="103" t="s">
        <v>16</v>
      </c>
      <c r="G64" s="131"/>
      <c r="H64" s="131"/>
      <c r="I64" s="131"/>
      <c r="J64" s="131"/>
      <c r="K64" s="131"/>
      <c r="L64" s="131"/>
      <c r="M64" s="131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</row>
    <row r="65" spans="1:26" ht="32.25" hidden="1" customHeight="1" x14ac:dyDescent="0.25">
      <c r="A65" s="241"/>
      <c r="B65" s="244"/>
      <c r="C65" s="96"/>
      <c r="D65" s="96"/>
      <c r="E65" s="247"/>
      <c r="F65" s="103" t="s">
        <v>17</v>
      </c>
      <c r="G65" s="131"/>
      <c r="H65" s="131"/>
      <c r="I65" s="131"/>
      <c r="J65" s="131"/>
      <c r="K65" s="131"/>
      <c r="L65" s="131"/>
      <c r="M65" s="131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</row>
    <row r="66" spans="1:26" s="183" customFormat="1" ht="22.5" customHeight="1" x14ac:dyDescent="0.25">
      <c r="A66" s="228" t="s">
        <v>109</v>
      </c>
      <c r="B66" s="229"/>
      <c r="C66" s="229"/>
      <c r="D66" s="229"/>
      <c r="E66" s="230"/>
      <c r="F66" s="179" t="s">
        <v>108</v>
      </c>
      <c r="G66" s="180"/>
      <c r="H66" s="180"/>
      <c r="I66" s="180"/>
      <c r="J66" s="180"/>
      <c r="K66" s="180"/>
      <c r="L66" s="180"/>
      <c r="M66" s="180"/>
      <c r="N66" s="182">
        <f>N69+N68</f>
        <v>49900696.850000001</v>
      </c>
      <c r="O66" s="181">
        <f>O68+O69+O70</f>
        <v>10065645.029999999</v>
      </c>
      <c r="P66" s="181">
        <f>P68+P69+P70</f>
        <v>9966624.3100000005</v>
      </c>
      <c r="Q66" s="181">
        <f>Q68+Q69</f>
        <v>10471437.51</v>
      </c>
      <c r="R66" s="181">
        <f>R68+R69+R70</f>
        <v>7914700</v>
      </c>
      <c r="S66" s="182">
        <f>S67+S68+S69</f>
        <v>4302000</v>
      </c>
      <c r="T66" s="182">
        <f t="shared" ref="T66:Z66" si="14">T69</f>
        <v>7180290</v>
      </c>
      <c r="U66" s="182">
        <f t="shared" si="14"/>
        <v>0</v>
      </c>
      <c r="V66" s="182">
        <f t="shared" si="14"/>
        <v>0</v>
      </c>
      <c r="W66" s="182">
        <f t="shared" si="14"/>
        <v>0</v>
      </c>
      <c r="X66" s="182">
        <f t="shared" si="14"/>
        <v>0</v>
      </c>
      <c r="Y66" s="182">
        <f t="shared" si="14"/>
        <v>0</v>
      </c>
      <c r="Z66" s="182">
        <f t="shared" si="14"/>
        <v>0</v>
      </c>
    </row>
    <row r="67" spans="1:26" ht="22.5" customHeight="1" x14ac:dyDescent="0.25">
      <c r="A67" s="231"/>
      <c r="B67" s="232"/>
      <c r="C67" s="232"/>
      <c r="D67" s="232"/>
      <c r="E67" s="233"/>
      <c r="F67" s="78" t="s">
        <v>14</v>
      </c>
      <c r="G67" s="81"/>
      <c r="H67" s="81"/>
      <c r="I67" s="81"/>
      <c r="J67" s="81"/>
      <c r="K67" s="81"/>
      <c r="L67" s="81"/>
      <c r="M67" s="81"/>
      <c r="N67" s="80">
        <v>0</v>
      </c>
      <c r="O67" s="74">
        <f>R67+U67+V67+W67+X67+Y67+Z67+AA67</f>
        <v>0</v>
      </c>
      <c r="P67" s="74">
        <f>S67+V67+W67+X67+Y67+Z67+AA67+AB67</f>
        <v>0</v>
      </c>
      <c r="Q67" s="74">
        <f>T67+W67+X67+Y67+Z67+AA67+AB67+AC67</f>
        <v>0</v>
      </c>
      <c r="R67" s="74">
        <f>U67+X67+Y67+Z67+AA67+AB67+AC67+AD67</f>
        <v>0</v>
      </c>
      <c r="S67" s="74">
        <f>T67+U67+V67+W67+X67+Y67+Z67+AA67</f>
        <v>0</v>
      </c>
      <c r="T67" s="74">
        <f t="shared" ref="T67:Y67" si="15">W67+Z67+AA67+AB67+AC67+AD67+AE67+AF67</f>
        <v>0</v>
      </c>
      <c r="U67" s="74">
        <f t="shared" si="15"/>
        <v>0</v>
      </c>
      <c r="V67" s="74">
        <f t="shared" si="15"/>
        <v>0</v>
      </c>
      <c r="W67" s="74">
        <f t="shared" si="15"/>
        <v>0</v>
      </c>
      <c r="X67" s="74">
        <f t="shared" si="15"/>
        <v>0</v>
      </c>
      <c r="Y67" s="74">
        <f t="shared" si="15"/>
        <v>0</v>
      </c>
      <c r="Z67" s="74">
        <f>AA67+AB67+AC67+AD67+AE67+AF67+AG67+AH67</f>
        <v>0</v>
      </c>
    </row>
    <row r="68" spans="1:26" ht="36" customHeight="1" x14ac:dyDescent="0.25">
      <c r="A68" s="231"/>
      <c r="B68" s="232"/>
      <c r="C68" s="232"/>
      <c r="D68" s="232"/>
      <c r="E68" s="233"/>
      <c r="F68" s="79" t="s">
        <v>15</v>
      </c>
      <c r="G68" s="81"/>
      <c r="H68" s="81"/>
      <c r="I68" s="81"/>
      <c r="J68" s="81"/>
      <c r="K68" s="81"/>
      <c r="L68" s="81"/>
      <c r="M68" s="81"/>
      <c r="N68" s="80">
        <f>Q68</f>
        <v>150000</v>
      </c>
      <c r="O68" s="80">
        <v>0</v>
      </c>
      <c r="P68" s="80">
        <v>0</v>
      </c>
      <c r="Q68" s="80">
        <v>150000</v>
      </c>
      <c r="R68" s="80">
        <v>0</v>
      </c>
      <c r="S68" s="80">
        <v>0</v>
      </c>
      <c r="T68" s="80">
        <v>0</v>
      </c>
      <c r="U68" s="80">
        <v>0</v>
      </c>
      <c r="V68" s="80">
        <v>0</v>
      </c>
      <c r="W68" s="80">
        <v>0</v>
      </c>
      <c r="X68" s="80">
        <v>0</v>
      </c>
      <c r="Y68" s="80">
        <v>0</v>
      </c>
      <c r="Z68" s="80">
        <v>0</v>
      </c>
    </row>
    <row r="69" spans="1:26" ht="24.75" customHeight="1" x14ac:dyDescent="0.25">
      <c r="A69" s="231"/>
      <c r="B69" s="232"/>
      <c r="C69" s="232"/>
      <c r="D69" s="232"/>
      <c r="E69" s="233"/>
      <c r="F69" s="79" t="s">
        <v>16</v>
      </c>
      <c r="G69" s="81"/>
      <c r="H69" s="81"/>
      <c r="I69" s="81"/>
      <c r="J69" s="81"/>
      <c r="K69" s="81"/>
      <c r="L69" s="81"/>
      <c r="M69" s="81"/>
      <c r="N69" s="197">
        <f>O69+P69+Q69+R69+S69+T69</f>
        <v>49750696.850000001</v>
      </c>
      <c r="O69" s="75">
        <f>O20+O51</f>
        <v>10065645.029999999</v>
      </c>
      <c r="P69" s="75">
        <f t="shared" ref="P69:T69" si="16">P20+P51</f>
        <v>9966624.3100000005</v>
      </c>
      <c r="Q69" s="75">
        <f>Q20+Q51-Q68</f>
        <v>10321437.51</v>
      </c>
      <c r="R69" s="75">
        <f t="shared" si="16"/>
        <v>7914700</v>
      </c>
      <c r="S69" s="75">
        <f t="shared" si="16"/>
        <v>4302000</v>
      </c>
      <c r="T69" s="75">
        <f t="shared" si="16"/>
        <v>7180290</v>
      </c>
      <c r="U69" s="197">
        <v>0</v>
      </c>
      <c r="V69" s="197">
        <v>0</v>
      </c>
      <c r="W69" s="198">
        <v>0</v>
      </c>
      <c r="X69" s="198">
        <v>0</v>
      </c>
      <c r="Y69" s="198">
        <v>0</v>
      </c>
      <c r="Z69" s="198">
        <v>0</v>
      </c>
    </row>
    <row r="70" spans="1:26" ht="22.5" x14ac:dyDescent="0.25">
      <c r="A70" s="234"/>
      <c r="B70" s="235"/>
      <c r="C70" s="235"/>
      <c r="D70" s="235"/>
      <c r="E70" s="236"/>
      <c r="F70" s="79" t="s">
        <v>17</v>
      </c>
      <c r="G70" s="81"/>
      <c r="H70" s="81"/>
      <c r="I70" s="81"/>
      <c r="J70" s="81"/>
      <c r="K70" s="81"/>
      <c r="L70" s="81"/>
      <c r="M70" s="81"/>
      <c r="N70" s="80">
        <v>0</v>
      </c>
      <c r="O70" s="89">
        <v>0</v>
      </c>
      <c r="P70" s="89">
        <v>0</v>
      </c>
      <c r="Q70" s="89">
        <v>0</v>
      </c>
      <c r="R70" s="89">
        <v>0</v>
      </c>
      <c r="S70" s="89">
        <v>0</v>
      </c>
      <c r="T70" s="89">
        <v>0</v>
      </c>
      <c r="U70" s="89">
        <v>0</v>
      </c>
      <c r="V70" s="89">
        <v>0</v>
      </c>
      <c r="W70" s="89">
        <v>0</v>
      </c>
      <c r="X70" s="89">
        <v>0</v>
      </c>
      <c r="Y70" s="89">
        <v>0</v>
      </c>
      <c r="Z70" s="89">
        <v>0</v>
      </c>
    </row>
    <row r="71" spans="1:26" x14ac:dyDescent="0.25">
      <c r="A71" s="218"/>
      <c r="B71" s="219" t="s">
        <v>122</v>
      </c>
      <c r="C71" s="84"/>
      <c r="D71" s="84"/>
      <c r="E71" s="215"/>
      <c r="F71" s="79" t="s">
        <v>13</v>
      </c>
      <c r="G71" s="81"/>
      <c r="H71" s="81"/>
      <c r="I71" s="81"/>
      <c r="J71" s="81"/>
      <c r="K71" s="81"/>
      <c r="L71" s="81"/>
      <c r="M71" s="81"/>
      <c r="N71" s="85">
        <f>N73+N74</f>
        <v>49900696.850000001</v>
      </c>
      <c r="O71" s="75">
        <f>O73+O74+O75</f>
        <v>10065645.029999999</v>
      </c>
      <c r="P71" s="75">
        <f>P73+P74+P75</f>
        <v>9966624.3100000005</v>
      </c>
      <c r="Q71" s="75">
        <f>Q73+Q74</f>
        <v>10471437.51</v>
      </c>
      <c r="R71" s="75">
        <f>R73+R74+R75</f>
        <v>7914700</v>
      </c>
      <c r="S71" s="89">
        <f>S72+S73+S74</f>
        <v>4302000</v>
      </c>
      <c r="T71" s="89">
        <f t="shared" ref="T71:Z71" si="17">T74</f>
        <v>7180290</v>
      </c>
      <c r="U71" s="89">
        <f t="shared" si="17"/>
        <v>0</v>
      </c>
      <c r="V71" s="89">
        <f t="shared" si="17"/>
        <v>0</v>
      </c>
      <c r="W71" s="89">
        <f t="shared" si="17"/>
        <v>0</v>
      </c>
      <c r="X71" s="89">
        <f t="shared" si="17"/>
        <v>0</v>
      </c>
      <c r="Y71" s="89">
        <f t="shared" si="17"/>
        <v>0</v>
      </c>
      <c r="Z71" s="89">
        <f t="shared" si="17"/>
        <v>0</v>
      </c>
    </row>
    <row r="72" spans="1:26" ht="22.5" x14ac:dyDescent="0.25">
      <c r="A72" s="218"/>
      <c r="B72" s="220"/>
      <c r="C72" s="84"/>
      <c r="D72" s="84"/>
      <c r="E72" s="216"/>
      <c r="F72" s="78" t="s">
        <v>14</v>
      </c>
      <c r="G72" s="81"/>
      <c r="H72" s="81"/>
      <c r="I72" s="81"/>
      <c r="J72" s="81"/>
      <c r="K72" s="81"/>
      <c r="L72" s="81"/>
      <c r="M72" s="81"/>
      <c r="N72" s="85">
        <f>O72+P72+Q72+R72+S72+T72+W72+Z72</f>
        <v>0</v>
      </c>
      <c r="O72" s="74">
        <v>0</v>
      </c>
      <c r="P72" s="74">
        <v>0</v>
      </c>
      <c r="Q72" s="74">
        <v>0</v>
      </c>
      <c r="R72" s="74">
        <v>0</v>
      </c>
      <c r="S72" s="74">
        <v>0</v>
      </c>
      <c r="T72" s="74">
        <v>0</v>
      </c>
      <c r="U72" s="74">
        <v>0</v>
      </c>
      <c r="V72" s="74">
        <v>0</v>
      </c>
      <c r="W72" s="74">
        <v>0</v>
      </c>
      <c r="X72" s="74">
        <v>0</v>
      </c>
      <c r="Y72" s="74">
        <v>0</v>
      </c>
      <c r="Z72" s="74">
        <v>0</v>
      </c>
    </row>
    <row r="73" spans="1:26" ht="33.75" x14ac:dyDescent="0.25">
      <c r="A73" s="218"/>
      <c r="B73" s="220"/>
      <c r="C73" s="84"/>
      <c r="D73" s="84"/>
      <c r="E73" s="216"/>
      <c r="F73" s="79" t="s">
        <v>15</v>
      </c>
      <c r="G73" s="81"/>
      <c r="H73" s="81"/>
      <c r="I73" s="81"/>
      <c r="J73" s="81"/>
      <c r="K73" s="81"/>
      <c r="L73" s="81"/>
      <c r="M73" s="81"/>
      <c r="N73" s="85">
        <f>O73+P73+Q73+R73+S73+T73+W73+Z73</f>
        <v>150000</v>
      </c>
      <c r="O73" s="75">
        <f t="shared" ref="O73:S74" si="18">O68</f>
        <v>0</v>
      </c>
      <c r="P73" s="75">
        <f t="shared" si="18"/>
        <v>0</v>
      </c>
      <c r="Q73" s="75">
        <f t="shared" si="18"/>
        <v>150000</v>
      </c>
      <c r="R73" s="75">
        <f t="shared" si="18"/>
        <v>0</v>
      </c>
      <c r="S73" s="75">
        <f t="shared" si="18"/>
        <v>0</v>
      </c>
      <c r="T73" s="74">
        <v>0</v>
      </c>
      <c r="U73" s="74">
        <v>0</v>
      </c>
      <c r="V73" s="74">
        <v>0</v>
      </c>
      <c r="W73" s="74">
        <v>0</v>
      </c>
      <c r="X73" s="74">
        <v>0</v>
      </c>
      <c r="Y73" s="74">
        <v>0</v>
      </c>
      <c r="Z73" s="74">
        <v>0</v>
      </c>
    </row>
    <row r="74" spans="1:26" x14ac:dyDescent="0.25">
      <c r="A74" s="218"/>
      <c r="B74" s="220"/>
      <c r="C74" s="84"/>
      <c r="D74" s="84"/>
      <c r="E74" s="216"/>
      <c r="F74" s="79" t="s">
        <v>16</v>
      </c>
      <c r="G74" s="81"/>
      <c r="H74" s="81"/>
      <c r="I74" s="81"/>
      <c r="J74" s="81"/>
      <c r="K74" s="81"/>
      <c r="L74" s="81"/>
      <c r="M74" s="81"/>
      <c r="N74" s="85">
        <f>O74+P74+Q74+R74+S74+T74+U74+V74+W74+X74+Y74+Z74</f>
        <v>49750696.850000001</v>
      </c>
      <c r="O74" s="75">
        <f t="shared" si="18"/>
        <v>10065645.029999999</v>
      </c>
      <c r="P74" s="75">
        <f t="shared" si="18"/>
        <v>9966624.3100000005</v>
      </c>
      <c r="Q74" s="75">
        <f t="shared" si="18"/>
        <v>10321437.51</v>
      </c>
      <c r="R74" s="75">
        <f t="shared" si="18"/>
        <v>7914700</v>
      </c>
      <c r="S74" s="75">
        <f t="shared" si="18"/>
        <v>4302000</v>
      </c>
      <c r="T74" s="75">
        <f t="shared" ref="T74:Z74" si="19">T69</f>
        <v>7180290</v>
      </c>
      <c r="U74" s="75">
        <f t="shared" si="19"/>
        <v>0</v>
      </c>
      <c r="V74" s="75">
        <f t="shared" si="19"/>
        <v>0</v>
      </c>
      <c r="W74" s="75">
        <f t="shared" si="19"/>
        <v>0</v>
      </c>
      <c r="X74" s="75">
        <f t="shared" si="19"/>
        <v>0</v>
      </c>
      <c r="Y74" s="75">
        <f t="shared" si="19"/>
        <v>0</v>
      </c>
      <c r="Z74" s="75">
        <f t="shared" si="19"/>
        <v>0</v>
      </c>
    </row>
    <row r="75" spans="1:26" ht="22.5" x14ac:dyDescent="0.25">
      <c r="A75" s="218"/>
      <c r="B75" s="221"/>
      <c r="C75" s="84"/>
      <c r="D75" s="84"/>
      <c r="E75" s="217"/>
      <c r="F75" s="79" t="s">
        <v>17</v>
      </c>
      <c r="G75" s="81"/>
      <c r="H75" s="81"/>
      <c r="I75" s="81"/>
      <c r="J75" s="81"/>
      <c r="K75" s="81"/>
      <c r="L75" s="81"/>
      <c r="M75" s="81"/>
      <c r="N75" s="85">
        <f>O75+P75+Q75+R75+S75+T75+W75+Z12+Z75</f>
        <v>0</v>
      </c>
      <c r="O75" s="74">
        <v>0</v>
      </c>
      <c r="P75" s="74">
        <v>0</v>
      </c>
      <c r="Q75" s="74">
        <v>0</v>
      </c>
      <c r="R75" s="74">
        <v>0</v>
      </c>
      <c r="S75" s="74">
        <v>0</v>
      </c>
      <c r="T75" s="74">
        <v>0</v>
      </c>
      <c r="U75" s="74">
        <v>0</v>
      </c>
      <c r="V75" s="74">
        <v>0</v>
      </c>
      <c r="W75" s="74">
        <v>0</v>
      </c>
      <c r="X75" s="74">
        <v>0</v>
      </c>
      <c r="Y75" s="74">
        <v>0</v>
      </c>
      <c r="Z75" s="74">
        <v>0</v>
      </c>
    </row>
    <row r="76" spans="1:26" x14ac:dyDescent="0.25">
      <c r="A76" s="191"/>
      <c r="B76" s="90" t="s">
        <v>121</v>
      </c>
      <c r="C76" s="84"/>
      <c r="D76" s="84"/>
      <c r="E76" s="91"/>
      <c r="F76" s="79"/>
      <c r="G76" s="81"/>
      <c r="H76" s="81"/>
      <c r="I76" s="81"/>
      <c r="J76" s="81"/>
      <c r="K76" s="81"/>
      <c r="L76" s="81"/>
      <c r="M76" s="81"/>
      <c r="N76" s="88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</row>
    <row r="77" spans="1:26" ht="15" customHeight="1" x14ac:dyDescent="0.25">
      <c r="A77" s="218"/>
      <c r="B77" s="223" t="s">
        <v>220</v>
      </c>
      <c r="C77" s="84"/>
      <c r="D77" s="84"/>
      <c r="E77" s="222" t="s">
        <v>218</v>
      </c>
      <c r="F77" s="79" t="s">
        <v>13</v>
      </c>
      <c r="G77" s="81"/>
      <c r="H77" s="81"/>
      <c r="I77" s="81"/>
      <c r="J77" s="81"/>
      <c r="K77" s="81"/>
      <c r="L77" s="81"/>
      <c r="M77" s="81"/>
      <c r="N77" s="88">
        <f>N80</f>
        <v>440000</v>
      </c>
      <c r="O77" s="89">
        <f t="shared" ref="O77:Z77" si="20">O78+O79+O80+O81</f>
        <v>150000</v>
      </c>
      <c r="P77" s="89">
        <f t="shared" si="20"/>
        <v>150000</v>
      </c>
      <c r="Q77" s="89">
        <f t="shared" si="20"/>
        <v>140000</v>
      </c>
      <c r="R77" s="89">
        <f t="shared" si="20"/>
        <v>0</v>
      </c>
      <c r="S77" s="89">
        <f t="shared" si="20"/>
        <v>0</v>
      </c>
      <c r="T77" s="89">
        <f t="shared" si="20"/>
        <v>0</v>
      </c>
      <c r="U77" s="89">
        <f t="shared" si="20"/>
        <v>0</v>
      </c>
      <c r="V77" s="89">
        <f t="shared" si="20"/>
        <v>0</v>
      </c>
      <c r="W77" s="89">
        <f t="shared" si="20"/>
        <v>0</v>
      </c>
      <c r="X77" s="89">
        <f t="shared" si="20"/>
        <v>0</v>
      </c>
      <c r="Y77" s="89">
        <f t="shared" si="20"/>
        <v>0</v>
      </c>
      <c r="Z77" s="89">
        <f t="shared" si="20"/>
        <v>0</v>
      </c>
    </row>
    <row r="78" spans="1:26" ht="22.5" x14ac:dyDescent="0.25">
      <c r="A78" s="218"/>
      <c r="B78" s="224"/>
      <c r="C78" s="84"/>
      <c r="D78" s="84"/>
      <c r="E78" s="222"/>
      <c r="F78" s="78" t="s">
        <v>14</v>
      </c>
      <c r="G78" s="81"/>
      <c r="H78" s="81"/>
      <c r="I78" s="81"/>
      <c r="J78" s="81"/>
      <c r="K78" s="81"/>
      <c r="L78" s="81"/>
      <c r="M78" s="81"/>
      <c r="N78" s="88">
        <v>0</v>
      </c>
      <c r="O78" s="89">
        <v>0</v>
      </c>
      <c r="P78" s="89">
        <v>0</v>
      </c>
      <c r="Q78" s="89">
        <v>0</v>
      </c>
      <c r="R78" s="89">
        <v>0</v>
      </c>
      <c r="S78" s="89">
        <v>0</v>
      </c>
      <c r="T78" s="89">
        <v>0</v>
      </c>
      <c r="U78" s="89">
        <v>0</v>
      </c>
      <c r="V78" s="89">
        <v>0</v>
      </c>
      <c r="W78" s="89">
        <v>0</v>
      </c>
      <c r="X78" s="89">
        <v>0</v>
      </c>
      <c r="Y78" s="89">
        <v>0</v>
      </c>
      <c r="Z78" s="89">
        <v>0</v>
      </c>
    </row>
    <row r="79" spans="1:26" ht="33.75" x14ac:dyDescent="0.25">
      <c r="A79" s="218"/>
      <c r="B79" s="224"/>
      <c r="C79" s="84"/>
      <c r="D79" s="84"/>
      <c r="E79" s="222"/>
      <c r="F79" s="79" t="s">
        <v>15</v>
      </c>
      <c r="G79" s="81"/>
      <c r="H79" s="81"/>
      <c r="I79" s="81"/>
      <c r="J79" s="81"/>
      <c r="K79" s="81"/>
      <c r="L79" s="81"/>
      <c r="M79" s="81"/>
      <c r="N79" s="88">
        <v>0</v>
      </c>
      <c r="O79" s="89">
        <v>0</v>
      </c>
      <c r="P79" s="89">
        <v>0</v>
      </c>
      <c r="Q79" s="89">
        <v>0</v>
      </c>
      <c r="R79" s="89">
        <v>0</v>
      </c>
      <c r="S79" s="89">
        <v>0</v>
      </c>
      <c r="T79" s="89">
        <v>0</v>
      </c>
      <c r="U79" s="89">
        <v>0</v>
      </c>
      <c r="V79" s="89">
        <v>0</v>
      </c>
      <c r="W79" s="89">
        <v>0</v>
      </c>
      <c r="X79" s="89">
        <v>0</v>
      </c>
      <c r="Y79" s="89">
        <v>0</v>
      </c>
      <c r="Z79" s="89">
        <v>0</v>
      </c>
    </row>
    <row r="80" spans="1:26" x14ac:dyDescent="0.25">
      <c r="A80" s="218"/>
      <c r="B80" s="224"/>
      <c r="C80" s="84"/>
      <c r="D80" s="84"/>
      <c r="E80" s="222"/>
      <c r="F80" s="79" t="s">
        <v>16</v>
      </c>
      <c r="G80" s="81"/>
      <c r="H80" s="81"/>
      <c r="I80" s="81"/>
      <c r="J80" s="81"/>
      <c r="K80" s="81"/>
      <c r="L80" s="81"/>
      <c r="M80" s="81"/>
      <c r="N80" s="80">
        <f>O80+P80+Q80</f>
        <v>440000</v>
      </c>
      <c r="O80" s="80">
        <v>150000</v>
      </c>
      <c r="P80" s="80">
        <v>150000</v>
      </c>
      <c r="Q80" s="80">
        <v>140000</v>
      </c>
      <c r="R80" s="89">
        <v>0</v>
      </c>
      <c r="S80" s="89">
        <v>0</v>
      </c>
      <c r="T80" s="89">
        <v>0</v>
      </c>
      <c r="U80" s="89">
        <v>0</v>
      </c>
      <c r="V80" s="89">
        <v>0</v>
      </c>
      <c r="W80" s="80">
        <v>0</v>
      </c>
      <c r="X80" s="80">
        <v>0</v>
      </c>
      <c r="Y80" s="80">
        <v>0</v>
      </c>
      <c r="Z80" s="80">
        <v>0</v>
      </c>
    </row>
    <row r="81" spans="1:26" ht="22.5" x14ac:dyDescent="0.25">
      <c r="A81" s="218"/>
      <c r="B81" s="224"/>
      <c r="C81" s="86"/>
      <c r="D81" s="86"/>
      <c r="E81" s="222"/>
      <c r="F81" s="199" t="s">
        <v>17</v>
      </c>
      <c r="G81" s="81"/>
      <c r="H81" s="81"/>
      <c r="I81" s="81"/>
      <c r="J81" s="81"/>
      <c r="K81" s="81"/>
      <c r="L81" s="81"/>
      <c r="M81" s="81"/>
      <c r="N81" s="200">
        <v>0</v>
      </c>
      <c r="O81" s="201">
        <v>0</v>
      </c>
      <c r="P81" s="201">
        <v>0</v>
      </c>
      <c r="Q81" s="201">
        <v>0</v>
      </c>
      <c r="R81" s="201">
        <v>0</v>
      </c>
      <c r="S81" s="201">
        <v>0</v>
      </c>
      <c r="T81" s="201">
        <v>0</v>
      </c>
      <c r="U81" s="201">
        <v>0</v>
      </c>
      <c r="V81" s="201">
        <v>0</v>
      </c>
      <c r="W81" s="201">
        <v>0</v>
      </c>
      <c r="X81" s="201">
        <v>0</v>
      </c>
      <c r="Y81" s="201">
        <v>0</v>
      </c>
      <c r="Z81" s="201">
        <v>0</v>
      </c>
    </row>
    <row r="82" spans="1:26" ht="76.5" customHeight="1" x14ac:dyDescent="0.25">
      <c r="A82" s="218"/>
      <c r="B82" s="272" t="s">
        <v>221</v>
      </c>
      <c r="C82" s="84"/>
      <c r="D82" s="84"/>
      <c r="E82" s="252" t="s">
        <v>219</v>
      </c>
      <c r="F82" s="87" t="s">
        <v>13</v>
      </c>
      <c r="G82" s="84"/>
      <c r="H82" s="84"/>
      <c r="I82" s="84"/>
      <c r="J82" s="84"/>
      <c r="K82" s="84"/>
      <c r="L82" s="84"/>
      <c r="M82" s="84"/>
      <c r="N82" s="88">
        <f t="shared" ref="N82:Z82" si="21">N83+N84+N85+N86</f>
        <v>49460696.850000001</v>
      </c>
      <c r="O82" s="89">
        <f t="shared" si="21"/>
        <v>9915645.0299999993</v>
      </c>
      <c r="P82" s="89">
        <f t="shared" si="21"/>
        <v>9816624.3100000005</v>
      </c>
      <c r="Q82" s="89">
        <f t="shared" si="21"/>
        <v>10331437.51</v>
      </c>
      <c r="R82" s="89">
        <f t="shared" si="21"/>
        <v>7914700</v>
      </c>
      <c r="S82" s="89">
        <f t="shared" si="21"/>
        <v>4302000</v>
      </c>
      <c r="T82" s="89">
        <f t="shared" si="21"/>
        <v>7180290</v>
      </c>
      <c r="U82" s="89">
        <f t="shared" si="21"/>
        <v>0</v>
      </c>
      <c r="V82" s="89">
        <f t="shared" si="21"/>
        <v>0</v>
      </c>
      <c r="W82" s="89">
        <f t="shared" si="21"/>
        <v>0</v>
      </c>
      <c r="X82" s="89">
        <f t="shared" si="21"/>
        <v>0</v>
      </c>
      <c r="Y82" s="89">
        <f t="shared" si="21"/>
        <v>0</v>
      </c>
      <c r="Z82" s="89">
        <f t="shared" si="21"/>
        <v>0</v>
      </c>
    </row>
    <row r="83" spans="1:26" ht="22.5" x14ac:dyDescent="0.25">
      <c r="A83" s="218"/>
      <c r="B83" s="272"/>
      <c r="C83" s="84"/>
      <c r="D83" s="84"/>
      <c r="E83" s="253"/>
      <c r="F83" s="202" t="s">
        <v>14</v>
      </c>
      <c r="G83" s="84"/>
      <c r="H83" s="84"/>
      <c r="I83" s="84"/>
      <c r="J83" s="84"/>
      <c r="K83" s="84"/>
      <c r="L83" s="84"/>
      <c r="M83" s="84"/>
      <c r="N83" s="88">
        <v>0</v>
      </c>
      <c r="O83" s="89">
        <v>0</v>
      </c>
      <c r="P83" s="89">
        <v>0</v>
      </c>
      <c r="Q83" s="89">
        <v>0</v>
      </c>
      <c r="R83" s="89">
        <v>0</v>
      </c>
      <c r="S83" s="89">
        <v>0</v>
      </c>
      <c r="T83" s="89">
        <v>0</v>
      </c>
      <c r="U83" s="89">
        <v>0</v>
      </c>
      <c r="V83" s="89">
        <v>0</v>
      </c>
      <c r="W83" s="89">
        <v>0</v>
      </c>
      <c r="X83" s="89">
        <v>0</v>
      </c>
      <c r="Y83" s="89">
        <v>0</v>
      </c>
      <c r="Z83" s="89">
        <v>0</v>
      </c>
    </row>
    <row r="84" spans="1:26" ht="33.75" x14ac:dyDescent="0.25">
      <c r="A84" s="218"/>
      <c r="B84" s="272"/>
      <c r="C84" s="84"/>
      <c r="D84" s="84"/>
      <c r="E84" s="253"/>
      <c r="F84" s="87" t="s">
        <v>15</v>
      </c>
      <c r="G84" s="84"/>
      <c r="H84" s="84"/>
      <c r="I84" s="84"/>
      <c r="J84" s="84"/>
      <c r="K84" s="84"/>
      <c r="L84" s="84"/>
      <c r="M84" s="84"/>
      <c r="N84" s="85">
        <f t="shared" ref="N84" si="22">Q84+T84+U84+V84+W84+X84+Y84+Z84</f>
        <v>150000</v>
      </c>
      <c r="O84" s="74">
        <f t="shared" ref="O84" si="23">R84+U84+V84+W84+X84+Y84+Z84+AA84</f>
        <v>0</v>
      </c>
      <c r="P84" s="74">
        <f t="shared" ref="P84" si="24">S84+V84+W84+X84+Y84+Z84+AA84+AB84</f>
        <v>0</v>
      </c>
      <c r="Q84" s="85">
        <v>150000</v>
      </c>
      <c r="R84" s="74">
        <f t="shared" ref="R84" si="25">U84+X84+Y84+Z84+AA84+AB84+AC84+AD84</f>
        <v>0</v>
      </c>
      <c r="S84" s="74">
        <f>T84+U84+V84+W84+X84+Y84+Z84+AA84</f>
        <v>0</v>
      </c>
      <c r="T84" s="74">
        <f t="shared" ref="T84" si="26">W84+Z84+AA84+AB84+AC84+AD84+AE84+AF84</f>
        <v>0</v>
      </c>
      <c r="U84" s="74">
        <f t="shared" ref="U84" si="27">X84+AA84+AB84+AC84+AD84+AE84+AF84+AG84</f>
        <v>0</v>
      </c>
      <c r="V84" s="74">
        <f t="shared" ref="V84" si="28">Y84+AB84+AC84+AD84+AE84+AF84+AG84+AH84</f>
        <v>0</v>
      </c>
      <c r="W84" s="74">
        <f t="shared" ref="W84" si="29">Z84+AC84+AD84+AE84+AF84+AG84+AH84+AI84</f>
        <v>0</v>
      </c>
      <c r="X84" s="74">
        <f t="shared" ref="X84" si="30">AA84+AD84+AE84+AF84+AG84+AH84+AI84+AJ84</f>
        <v>0</v>
      </c>
      <c r="Y84" s="74">
        <f t="shared" ref="Y84" si="31">AB84+AE84+AF84+AG84+AH84+AI84+AJ84+AK84</f>
        <v>0</v>
      </c>
      <c r="Z84" s="74">
        <f>AA84+AB84+AC84+AD84+AE84+AF84+AG84+AH84</f>
        <v>0</v>
      </c>
    </row>
    <row r="85" spans="1:26" x14ac:dyDescent="0.25">
      <c r="A85" s="218"/>
      <c r="B85" s="272"/>
      <c r="C85" s="84"/>
      <c r="D85" s="84"/>
      <c r="E85" s="253"/>
      <c r="F85" s="87" t="s">
        <v>16</v>
      </c>
      <c r="G85" s="84"/>
      <c r="H85" s="84"/>
      <c r="I85" s="84"/>
      <c r="J85" s="84"/>
      <c r="K85" s="84"/>
      <c r="L85" s="84"/>
      <c r="M85" s="84"/>
      <c r="N85" s="80">
        <f>O85+P85+Q85+R85+S85+T85</f>
        <v>49310696.850000001</v>
      </c>
      <c r="O85" s="80">
        <v>9915645.0299999993</v>
      </c>
      <c r="P85" s="80">
        <v>9816624.3100000005</v>
      </c>
      <c r="Q85" s="80">
        <v>10181437.51</v>
      </c>
      <c r="R85" s="80">
        <v>7914700</v>
      </c>
      <c r="S85" s="80">
        <v>4302000</v>
      </c>
      <c r="T85" s="80">
        <v>7180290</v>
      </c>
      <c r="U85" s="80">
        <v>0</v>
      </c>
      <c r="V85" s="80">
        <v>0</v>
      </c>
      <c r="W85" s="80">
        <v>0</v>
      </c>
      <c r="X85" s="80">
        <v>0</v>
      </c>
      <c r="Y85" s="80">
        <v>0</v>
      </c>
      <c r="Z85" s="80">
        <v>0</v>
      </c>
    </row>
    <row r="86" spans="1:26" ht="22.5" x14ac:dyDescent="0.25">
      <c r="A86" s="218"/>
      <c r="B86" s="272"/>
      <c r="C86" s="84"/>
      <c r="D86" s="84"/>
      <c r="E86" s="254"/>
      <c r="F86" s="87" t="s">
        <v>17</v>
      </c>
      <c r="G86" s="84"/>
      <c r="H86" s="84"/>
      <c r="I86" s="84"/>
      <c r="J86" s="84"/>
      <c r="K86" s="84"/>
      <c r="L86" s="84"/>
      <c r="M86" s="84"/>
      <c r="N86" s="88">
        <v>0</v>
      </c>
      <c r="O86" s="89">
        <v>0</v>
      </c>
      <c r="P86" s="89">
        <v>0</v>
      </c>
      <c r="Q86" s="89">
        <v>0</v>
      </c>
      <c r="R86" s="89">
        <v>0</v>
      </c>
      <c r="S86" s="89">
        <v>0</v>
      </c>
      <c r="T86" s="89">
        <v>0</v>
      </c>
      <c r="U86" s="89">
        <v>0</v>
      </c>
      <c r="V86" s="89">
        <v>0</v>
      </c>
      <c r="W86" s="89">
        <v>0</v>
      </c>
      <c r="X86" s="89">
        <v>0</v>
      </c>
      <c r="Y86" s="89">
        <v>0</v>
      </c>
      <c r="Z86" s="89">
        <v>0</v>
      </c>
    </row>
  </sheetData>
  <mergeCells count="61">
    <mergeCell ref="A82:A86"/>
    <mergeCell ref="B82:B86"/>
    <mergeCell ref="E82:E86"/>
    <mergeCell ref="Y2:Z2"/>
    <mergeCell ref="X3:Z3"/>
    <mergeCell ref="X4:Z4"/>
    <mergeCell ref="X5:Z5"/>
    <mergeCell ref="B37:B39"/>
    <mergeCell ref="W7:Z7"/>
    <mergeCell ref="T8:Z8"/>
    <mergeCell ref="A13:L13"/>
    <mergeCell ref="C14:C16"/>
    <mergeCell ref="G14:G16"/>
    <mergeCell ref="J14:J16"/>
    <mergeCell ref="D14:D16"/>
    <mergeCell ref="K14:Z15"/>
    <mergeCell ref="G49:G50"/>
    <mergeCell ref="B40:B42"/>
    <mergeCell ref="B43:B45"/>
    <mergeCell ref="A12:Z12"/>
    <mergeCell ref="A11:Z11"/>
    <mergeCell ref="O16:Z16"/>
    <mergeCell ref="G43:G45"/>
    <mergeCell ref="G37:G39"/>
    <mergeCell ref="G40:G42"/>
    <mergeCell ref="A19:O19"/>
    <mergeCell ref="B28:B30"/>
    <mergeCell ref="G28:G30"/>
    <mergeCell ref="G31:G33"/>
    <mergeCell ref="B34:B36"/>
    <mergeCell ref="G34:G36"/>
    <mergeCell ref="B31:B33"/>
    <mergeCell ref="N16:N17"/>
    <mergeCell ref="F14:F17"/>
    <mergeCell ref="E14:E17"/>
    <mergeCell ref="B14:B17"/>
    <mergeCell ref="B46:B48"/>
    <mergeCell ref="G46:G48"/>
    <mergeCell ref="B25:B27"/>
    <mergeCell ref="G25:G27"/>
    <mergeCell ref="A14:A17"/>
    <mergeCell ref="A66:E70"/>
    <mergeCell ref="A51:A55"/>
    <mergeCell ref="B51:B55"/>
    <mergeCell ref="E51:E55"/>
    <mergeCell ref="A61:A65"/>
    <mergeCell ref="B61:B65"/>
    <mergeCell ref="E61:E65"/>
    <mergeCell ref="A56:A60"/>
    <mergeCell ref="B56:B60"/>
    <mergeCell ref="E56:E60"/>
    <mergeCell ref="B20:B24"/>
    <mergeCell ref="E20:E24"/>
    <mergeCell ref="B49:B50"/>
    <mergeCell ref="A20:A24"/>
    <mergeCell ref="E71:E75"/>
    <mergeCell ref="A71:A75"/>
    <mergeCell ref="A77:A81"/>
    <mergeCell ref="B71:B75"/>
    <mergeCell ref="E77:E81"/>
    <mergeCell ref="B77:B81"/>
  </mergeCells>
  <printOptions horizontalCentered="1"/>
  <pageMargins left="0.78740157480314965" right="0.78740157480314965" top="0.10428240740740741" bottom="0.39370078740157483" header="0" footer="0"/>
  <pageSetup paperSize="9" scale="53" firstPageNumber="3" fitToHeight="0" orientation="landscape" useFirstPageNumber="1" r:id="rId1"/>
  <headerFooter>
    <oddHeader>&amp;C&amp;P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view="pageLayout" zoomScaleNormal="100" workbookViewId="0">
      <selection activeCell="H2" sqref="H2"/>
    </sheetView>
  </sheetViews>
  <sheetFormatPr defaultRowHeight="15" x14ac:dyDescent="0.25"/>
  <cols>
    <col min="2" max="2" width="19.28515625" customWidth="1"/>
    <col min="3" max="3" width="15.85546875" customWidth="1"/>
    <col min="4" max="4" width="12.7109375" customWidth="1"/>
    <col min="5" max="5" width="8.5703125" customWidth="1"/>
    <col min="7" max="7" width="25.140625" customWidth="1"/>
    <col min="13" max="13" width="9.140625" customWidth="1"/>
    <col min="16" max="16" width="14" customWidth="1"/>
  </cols>
  <sheetData>
    <row r="1" spans="1:16" s="4" customFormat="1" ht="15.75" x14ac:dyDescent="0.25">
      <c r="P1" s="41" t="s">
        <v>36</v>
      </c>
    </row>
    <row r="2" spans="1:16" s="4" customFormat="1" ht="15.75" x14ac:dyDescent="0.25"/>
    <row r="3" spans="1:16" s="4" customFormat="1" ht="36.75" customHeight="1" x14ac:dyDescent="0.25">
      <c r="A3" s="305" t="s">
        <v>166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 s="4" customFormat="1" ht="17.25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s="4" customFormat="1" ht="60" customHeight="1" x14ac:dyDescent="0.25">
      <c r="A5" s="309" t="s">
        <v>19</v>
      </c>
      <c r="B5" s="310" t="s">
        <v>20</v>
      </c>
      <c r="C5" s="310" t="s">
        <v>21</v>
      </c>
      <c r="D5" s="310" t="s">
        <v>22</v>
      </c>
      <c r="E5" s="310" t="s">
        <v>23</v>
      </c>
      <c r="F5" s="310" t="s">
        <v>24</v>
      </c>
      <c r="G5" s="310" t="s">
        <v>0</v>
      </c>
      <c r="H5" s="309" t="s">
        <v>25</v>
      </c>
      <c r="I5" s="309"/>
      <c r="J5" s="309"/>
      <c r="K5" s="309"/>
      <c r="L5" s="309"/>
      <c r="M5" s="309"/>
      <c r="N5" s="309"/>
      <c r="O5" s="309"/>
      <c r="P5" s="309"/>
    </row>
    <row r="6" spans="1:16" s="4" customFormat="1" ht="15.75" x14ac:dyDescent="0.25">
      <c r="A6" s="309"/>
      <c r="B6" s="310"/>
      <c r="C6" s="310"/>
      <c r="D6" s="310"/>
      <c r="E6" s="310"/>
      <c r="F6" s="310"/>
      <c r="G6" s="310"/>
      <c r="H6" s="44" t="s">
        <v>13</v>
      </c>
      <c r="I6" s="44" t="s">
        <v>2</v>
      </c>
      <c r="J6" s="44" t="s">
        <v>3</v>
      </c>
      <c r="K6" s="44" t="s">
        <v>4</v>
      </c>
      <c r="L6" s="44" t="s">
        <v>3</v>
      </c>
      <c r="M6" s="44" t="s">
        <v>5</v>
      </c>
      <c r="N6" s="44" t="s">
        <v>6</v>
      </c>
      <c r="O6" s="44" t="s">
        <v>7</v>
      </c>
      <c r="P6" s="44" t="s">
        <v>110</v>
      </c>
    </row>
    <row r="7" spans="1:16" s="4" customFormat="1" ht="23.25" customHeight="1" x14ac:dyDescent="0.25">
      <c r="A7" s="43">
        <v>1</v>
      </c>
      <c r="B7" s="43">
        <v>2</v>
      </c>
      <c r="C7" s="43">
        <v>3</v>
      </c>
      <c r="D7" s="43">
        <v>4</v>
      </c>
      <c r="E7" s="43">
        <v>5</v>
      </c>
      <c r="F7" s="43">
        <v>6</v>
      </c>
      <c r="G7" s="43">
        <v>7</v>
      </c>
      <c r="H7" s="44">
        <v>8</v>
      </c>
      <c r="I7" s="44">
        <v>9</v>
      </c>
      <c r="J7" s="44">
        <v>10</v>
      </c>
      <c r="K7" s="44">
        <v>11</v>
      </c>
      <c r="L7" s="44">
        <v>12</v>
      </c>
      <c r="M7" s="44">
        <v>13</v>
      </c>
      <c r="N7" s="44">
        <v>14</v>
      </c>
      <c r="O7" s="44">
        <v>15</v>
      </c>
      <c r="P7" s="44">
        <v>16</v>
      </c>
    </row>
    <row r="8" spans="1:16" s="4" customFormat="1" ht="33.75" customHeight="1" x14ac:dyDescent="0.25">
      <c r="A8" s="306" t="s">
        <v>111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8"/>
    </row>
    <row r="9" spans="1:16" s="4" customFormat="1" ht="33.75" hidden="1" customHeight="1" x14ac:dyDescent="0.25">
      <c r="A9" s="311">
        <v>1</v>
      </c>
      <c r="B9" s="311" t="s">
        <v>27</v>
      </c>
      <c r="C9" s="323" t="s">
        <v>26</v>
      </c>
      <c r="D9" s="311"/>
      <c r="E9" s="311"/>
      <c r="F9" s="311"/>
      <c r="G9" s="45" t="s">
        <v>13</v>
      </c>
      <c r="H9" s="46"/>
      <c r="I9" s="46"/>
      <c r="J9" s="46"/>
      <c r="K9" s="46"/>
      <c r="L9" s="46"/>
      <c r="M9" s="46"/>
      <c r="N9" s="46"/>
      <c r="O9" s="46"/>
      <c r="P9" s="46"/>
    </row>
    <row r="10" spans="1:16" s="4" customFormat="1" ht="33.75" hidden="1" customHeight="1" x14ac:dyDescent="0.25">
      <c r="A10" s="312"/>
      <c r="B10" s="312"/>
      <c r="C10" s="324"/>
      <c r="D10" s="312"/>
      <c r="E10" s="312"/>
      <c r="F10" s="312"/>
      <c r="G10" s="47" t="s">
        <v>14</v>
      </c>
      <c r="H10" s="46"/>
      <c r="I10" s="46"/>
      <c r="J10" s="46"/>
      <c r="K10" s="46"/>
      <c r="L10" s="46"/>
      <c r="M10" s="46"/>
      <c r="N10" s="46"/>
      <c r="O10" s="46"/>
      <c r="P10" s="46"/>
    </row>
    <row r="11" spans="1:16" s="4" customFormat="1" ht="33.75" hidden="1" customHeight="1" x14ac:dyDescent="0.25">
      <c r="A11" s="312"/>
      <c r="B11" s="312"/>
      <c r="C11" s="324"/>
      <c r="D11" s="312"/>
      <c r="E11" s="312"/>
      <c r="F11" s="312"/>
      <c r="G11" s="47" t="s">
        <v>15</v>
      </c>
      <c r="H11" s="46"/>
      <c r="I11" s="46"/>
      <c r="J11" s="46"/>
      <c r="K11" s="46"/>
      <c r="L11" s="46"/>
      <c r="M11" s="46"/>
      <c r="N11" s="46"/>
      <c r="O11" s="46"/>
      <c r="P11" s="46"/>
    </row>
    <row r="12" spans="1:16" s="4" customFormat="1" ht="33.75" hidden="1" customHeight="1" x14ac:dyDescent="0.25">
      <c r="A12" s="312"/>
      <c r="B12" s="312"/>
      <c r="C12" s="324"/>
      <c r="D12" s="312"/>
      <c r="E12" s="312"/>
      <c r="F12" s="312"/>
      <c r="G12" s="47" t="s">
        <v>16</v>
      </c>
      <c r="H12" s="46"/>
      <c r="I12" s="46"/>
      <c r="J12" s="46"/>
      <c r="K12" s="46"/>
      <c r="L12" s="46"/>
      <c r="M12" s="46"/>
      <c r="N12" s="46"/>
      <c r="O12" s="46"/>
      <c r="P12" s="46"/>
    </row>
    <row r="13" spans="1:16" s="4" customFormat="1" ht="33.75" hidden="1" customHeight="1" x14ac:dyDescent="0.25">
      <c r="A13" s="312"/>
      <c r="B13" s="312"/>
      <c r="C13" s="325"/>
      <c r="D13" s="313"/>
      <c r="E13" s="313"/>
      <c r="F13" s="313"/>
      <c r="G13" s="47" t="s">
        <v>17</v>
      </c>
      <c r="H13" s="46"/>
      <c r="I13" s="46"/>
      <c r="J13" s="46"/>
      <c r="K13" s="46"/>
      <c r="L13" s="46"/>
      <c r="M13" s="46"/>
      <c r="N13" s="46"/>
      <c r="O13" s="46"/>
      <c r="P13" s="46"/>
    </row>
    <row r="14" spans="1:16" s="4" customFormat="1" ht="33.75" hidden="1" customHeight="1" x14ac:dyDescent="0.25">
      <c r="A14" s="312"/>
      <c r="B14" s="312"/>
      <c r="C14" s="323" t="s">
        <v>28</v>
      </c>
      <c r="D14" s="311"/>
      <c r="E14" s="311"/>
      <c r="F14" s="311"/>
      <c r="G14" s="45" t="s">
        <v>13</v>
      </c>
      <c r="H14" s="46"/>
      <c r="I14" s="46"/>
      <c r="J14" s="46"/>
      <c r="K14" s="46"/>
      <c r="L14" s="46"/>
      <c r="M14" s="46"/>
      <c r="N14" s="46"/>
      <c r="O14" s="46"/>
      <c r="P14" s="46"/>
    </row>
    <row r="15" spans="1:16" s="4" customFormat="1" ht="33.75" hidden="1" customHeight="1" x14ac:dyDescent="0.25">
      <c r="A15" s="312"/>
      <c r="B15" s="312"/>
      <c r="C15" s="324"/>
      <c r="D15" s="312"/>
      <c r="E15" s="312"/>
      <c r="F15" s="312"/>
      <c r="G15" s="47" t="s">
        <v>14</v>
      </c>
      <c r="H15" s="46"/>
      <c r="I15" s="46"/>
      <c r="J15" s="46"/>
      <c r="K15" s="46"/>
      <c r="L15" s="46"/>
      <c r="M15" s="46"/>
      <c r="N15" s="46"/>
      <c r="O15" s="46"/>
      <c r="P15" s="46"/>
    </row>
    <row r="16" spans="1:16" s="4" customFormat="1" ht="33.75" hidden="1" customHeight="1" x14ac:dyDescent="0.25">
      <c r="A16" s="312"/>
      <c r="B16" s="312"/>
      <c r="C16" s="324"/>
      <c r="D16" s="312"/>
      <c r="E16" s="312"/>
      <c r="F16" s="312"/>
      <c r="G16" s="47" t="s">
        <v>15</v>
      </c>
      <c r="H16" s="46"/>
      <c r="I16" s="46"/>
      <c r="J16" s="46"/>
      <c r="K16" s="46"/>
      <c r="L16" s="46"/>
      <c r="M16" s="46"/>
      <c r="N16" s="46"/>
      <c r="O16" s="46"/>
      <c r="P16" s="46"/>
    </row>
    <row r="17" spans="1:16" s="4" customFormat="1" ht="33.75" hidden="1" customHeight="1" x14ac:dyDescent="0.25">
      <c r="A17" s="312"/>
      <c r="B17" s="312"/>
      <c r="C17" s="324"/>
      <c r="D17" s="312"/>
      <c r="E17" s="312"/>
      <c r="F17" s="312"/>
      <c r="G17" s="47" t="s">
        <v>16</v>
      </c>
      <c r="H17" s="46"/>
      <c r="I17" s="46"/>
      <c r="J17" s="46"/>
      <c r="K17" s="46"/>
      <c r="L17" s="46"/>
      <c r="M17" s="46"/>
      <c r="N17" s="46"/>
      <c r="O17" s="46"/>
      <c r="P17" s="46"/>
    </row>
    <row r="18" spans="1:16" s="4" customFormat="1" ht="33.75" hidden="1" customHeight="1" x14ac:dyDescent="0.25">
      <c r="A18" s="312"/>
      <c r="B18" s="312"/>
      <c r="C18" s="325"/>
      <c r="D18" s="313"/>
      <c r="E18" s="313"/>
      <c r="F18" s="313"/>
      <c r="G18" s="47" t="s">
        <v>17</v>
      </c>
      <c r="H18" s="46"/>
      <c r="I18" s="46"/>
      <c r="J18" s="46"/>
      <c r="K18" s="46"/>
      <c r="L18" s="46"/>
      <c r="M18" s="46"/>
      <c r="N18" s="46"/>
      <c r="O18" s="46"/>
      <c r="P18" s="46"/>
    </row>
    <row r="19" spans="1:16" s="4" customFormat="1" ht="33.75" hidden="1" customHeight="1" x14ac:dyDescent="0.25">
      <c r="A19" s="312"/>
      <c r="B19" s="312"/>
      <c r="C19" s="314" t="s">
        <v>29</v>
      </c>
      <c r="D19" s="315"/>
      <c r="E19" s="315"/>
      <c r="F19" s="316"/>
      <c r="G19" s="45" t="s">
        <v>13</v>
      </c>
      <c r="H19" s="46"/>
      <c r="I19" s="46"/>
      <c r="J19" s="46"/>
      <c r="K19" s="46"/>
      <c r="L19" s="46"/>
      <c r="M19" s="46"/>
      <c r="N19" s="46"/>
      <c r="O19" s="46"/>
      <c r="P19" s="46"/>
    </row>
    <row r="20" spans="1:16" s="4" customFormat="1" ht="33.75" hidden="1" customHeight="1" x14ac:dyDescent="0.25">
      <c r="A20" s="312"/>
      <c r="B20" s="312"/>
      <c r="C20" s="317"/>
      <c r="D20" s="318"/>
      <c r="E20" s="318"/>
      <c r="F20" s="319"/>
      <c r="G20" s="47" t="s">
        <v>14</v>
      </c>
      <c r="H20" s="46"/>
      <c r="I20" s="46"/>
      <c r="J20" s="46"/>
      <c r="K20" s="46"/>
      <c r="L20" s="46"/>
      <c r="M20" s="46"/>
      <c r="N20" s="46"/>
      <c r="O20" s="46"/>
      <c r="P20" s="46"/>
    </row>
    <row r="21" spans="1:16" s="4" customFormat="1" ht="33.75" hidden="1" customHeight="1" x14ac:dyDescent="0.25">
      <c r="A21" s="312"/>
      <c r="B21" s="312"/>
      <c r="C21" s="317"/>
      <c r="D21" s="318"/>
      <c r="E21" s="318"/>
      <c r="F21" s="319"/>
      <c r="G21" s="47" t="s">
        <v>15</v>
      </c>
      <c r="H21" s="46"/>
      <c r="I21" s="46"/>
      <c r="J21" s="46"/>
      <c r="K21" s="46"/>
      <c r="L21" s="46"/>
      <c r="M21" s="46"/>
      <c r="N21" s="46"/>
      <c r="O21" s="46"/>
      <c r="P21" s="46"/>
    </row>
    <row r="22" spans="1:16" s="4" customFormat="1" ht="33.75" hidden="1" customHeight="1" x14ac:dyDescent="0.25">
      <c r="A22" s="312"/>
      <c r="B22" s="312"/>
      <c r="C22" s="317"/>
      <c r="D22" s="318"/>
      <c r="E22" s="318"/>
      <c r="F22" s="319"/>
      <c r="G22" s="47" t="s">
        <v>16</v>
      </c>
      <c r="H22" s="46"/>
      <c r="I22" s="46"/>
      <c r="J22" s="46"/>
      <c r="K22" s="46"/>
      <c r="L22" s="46"/>
      <c r="M22" s="46"/>
      <c r="N22" s="46"/>
      <c r="O22" s="46"/>
      <c r="P22" s="46"/>
    </row>
    <row r="23" spans="1:16" s="4" customFormat="1" ht="33.75" hidden="1" customHeight="1" x14ac:dyDescent="0.25">
      <c r="A23" s="313"/>
      <c r="B23" s="313"/>
      <c r="C23" s="320"/>
      <c r="D23" s="321"/>
      <c r="E23" s="321"/>
      <c r="F23" s="322"/>
      <c r="G23" s="47" t="s">
        <v>17</v>
      </c>
      <c r="H23" s="46"/>
      <c r="I23" s="46"/>
      <c r="J23" s="46"/>
      <c r="K23" s="46"/>
      <c r="L23" s="46"/>
      <c r="M23" s="46"/>
      <c r="N23" s="46"/>
      <c r="O23" s="46"/>
      <c r="P23" s="46"/>
    </row>
    <row r="24" spans="1:16" s="4" customFormat="1" ht="33.75" hidden="1" customHeight="1" x14ac:dyDescent="0.25">
      <c r="A24" s="278" t="s">
        <v>30</v>
      </c>
      <c r="B24" s="279"/>
      <c r="C24" s="279"/>
      <c r="D24" s="279"/>
      <c r="E24" s="279"/>
      <c r="F24" s="279"/>
      <c r="G24" s="279"/>
      <c r="H24" s="279"/>
      <c r="I24" s="279"/>
      <c r="J24" s="279"/>
      <c r="K24" s="279"/>
      <c r="L24" s="279"/>
      <c r="M24" s="279"/>
      <c r="N24" s="279"/>
      <c r="O24" s="279"/>
      <c r="P24" s="279"/>
    </row>
    <row r="25" spans="1:16" s="4" customFormat="1" ht="33.75" hidden="1" customHeight="1" x14ac:dyDescent="0.25">
      <c r="A25" s="311">
        <v>1</v>
      </c>
      <c r="B25" s="311" t="s">
        <v>31</v>
      </c>
      <c r="C25" s="323"/>
      <c r="D25" s="311"/>
      <c r="E25" s="311"/>
      <c r="F25" s="311"/>
      <c r="G25" s="45" t="s">
        <v>13</v>
      </c>
      <c r="H25" s="46"/>
      <c r="I25" s="46"/>
      <c r="J25" s="46"/>
      <c r="K25" s="46"/>
      <c r="L25" s="46"/>
      <c r="M25" s="46"/>
      <c r="N25" s="46"/>
      <c r="O25" s="46"/>
      <c r="P25" s="46"/>
    </row>
    <row r="26" spans="1:16" s="4" customFormat="1" ht="33.75" hidden="1" customHeight="1" x14ac:dyDescent="0.25">
      <c r="A26" s="312"/>
      <c r="B26" s="312"/>
      <c r="C26" s="324"/>
      <c r="D26" s="312"/>
      <c r="E26" s="312"/>
      <c r="F26" s="312"/>
      <c r="G26" s="47" t="s">
        <v>14</v>
      </c>
      <c r="H26" s="46"/>
      <c r="I26" s="46"/>
      <c r="J26" s="46"/>
      <c r="K26" s="46"/>
      <c r="L26" s="46"/>
      <c r="M26" s="46"/>
      <c r="N26" s="46"/>
      <c r="O26" s="46"/>
      <c r="P26" s="46"/>
    </row>
    <row r="27" spans="1:16" s="4" customFormat="1" ht="33.75" hidden="1" customHeight="1" x14ac:dyDescent="0.25">
      <c r="A27" s="312"/>
      <c r="B27" s="312"/>
      <c r="C27" s="324"/>
      <c r="D27" s="312"/>
      <c r="E27" s="312"/>
      <c r="F27" s="312"/>
      <c r="G27" s="47" t="s">
        <v>15</v>
      </c>
      <c r="H27" s="46"/>
      <c r="I27" s="46"/>
      <c r="J27" s="46"/>
      <c r="K27" s="46"/>
      <c r="L27" s="46"/>
      <c r="M27" s="46"/>
      <c r="N27" s="46"/>
      <c r="O27" s="46"/>
      <c r="P27" s="46"/>
    </row>
    <row r="28" spans="1:16" s="4" customFormat="1" ht="33.75" hidden="1" customHeight="1" x14ac:dyDescent="0.25">
      <c r="A28" s="312"/>
      <c r="B28" s="312"/>
      <c r="C28" s="324"/>
      <c r="D28" s="312"/>
      <c r="E28" s="312"/>
      <c r="F28" s="312"/>
      <c r="G28" s="47" t="s">
        <v>16</v>
      </c>
      <c r="H28" s="46"/>
      <c r="I28" s="46"/>
      <c r="J28" s="46"/>
      <c r="K28" s="46"/>
      <c r="L28" s="46"/>
      <c r="M28" s="46"/>
      <c r="N28" s="46"/>
      <c r="O28" s="46"/>
      <c r="P28" s="46"/>
    </row>
    <row r="29" spans="1:16" s="4" customFormat="1" ht="33.75" hidden="1" customHeight="1" x14ac:dyDescent="0.25">
      <c r="A29" s="313"/>
      <c r="B29" s="313"/>
      <c r="C29" s="325"/>
      <c r="D29" s="313"/>
      <c r="E29" s="313"/>
      <c r="F29" s="313"/>
      <c r="G29" s="47" t="s">
        <v>17</v>
      </c>
      <c r="H29" s="46"/>
      <c r="I29" s="46"/>
      <c r="J29" s="46"/>
      <c r="K29" s="46"/>
      <c r="L29" s="46"/>
      <c r="M29" s="46"/>
      <c r="N29" s="46"/>
      <c r="O29" s="46"/>
      <c r="P29" s="46"/>
    </row>
    <row r="30" spans="1:16" s="15" customFormat="1" ht="15" customHeight="1" x14ac:dyDescent="0.25">
      <c r="A30" s="290">
        <v>1</v>
      </c>
      <c r="B30" s="287" t="s">
        <v>112</v>
      </c>
      <c r="C30" s="287" t="s">
        <v>112</v>
      </c>
      <c r="D30" s="287"/>
      <c r="E30" s="287"/>
      <c r="F30" s="287"/>
      <c r="G30" s="48" t="s">
        <v>14</v>
      </c>
      <c r="H30" s="44">
        <f t="shared" ref="H30:H38" si="0">SUM(I30:P30)</f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</row>
    <row r="31" spans="1:16" s="15" customFormat="1" ht="15" customHeight="1" x14ac:dyDescent="0.25">
      <c r="A31" s="291"/>
      <c r="B31" s="288"/>
      <c r="C31" s="288"/>
      <c r="D31" s="288"/>
      <c r="E31" s="288"/>
      <c r="F31" s="288"/>
      <c r="G31" s="48" t="s">
        <v>15</v>
      </c>
      <c r="H31" s="44">
        <f t="shared" si="0"/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</row>
    <row r="32" spans="1:16" s="15" customFormat="1" ht="15" customHeight="1" x14ac:dyDescent="0.25">
      <c r="A32" s="291"/>
      <c r="B32" s="288"/>
      <c r="C32" s="288"/>
      <c r="D32" s="288"/>
      <c r="E32" s="288"/>
      <c r="F32" s="288"/>
      <c r="G32" s="48" t="s">
        <v>16</v>
      </c>
      <c r="H32" s="44">
        <f t="shared" si="0"/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</row>
    <row r="33" spans="1:16" s="15" customFormat="1" ht="30" x14ac:dyDescent="0.25">
      <c r="A33" s="292"/>
      <c r="B33" s="289"/>
      <c r="C33" s="289"/>
      <c r="D33" s="289"/>
      <c r="E33" s="289"/>
      <c r="F33" s="289"/>
      <c r="G33" s="48" t="s">
        <v>17</v>
      </c>
      <c r="H33" s="44">
        <f t="shared" si="0"/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</row>
    <row r="34" spans="1:16" ht="15" customHeight="1" x14ac:dyDescent="0.25">
      <c r="A34" s="302"/>
      <c r="B34" s="293" t="s">
        <v>113</v>
      </c>
      <c r="C34" s="294"/>
      <c r="D34" s="294"/>
      <c r="E34" s="294"/>
      <c r="F34" s="295"/>
      <c r="G34" s="48" t="s">
        <v>13</v>
      </c>
      <c r="H34" s="44">
        <f t="shared" si="0"/>
        <v>0</v>
      </c>
      <c r="I34" s="44">
        <f>SUM(I35:I38)</f>
        <v>0</v>
      </c>
      <c r="J34" s="44">
        <f t="shared" ref="J34:P34" si="1">SUM(J35:J38)</f>
        <v>0</v>
      </c>
      <c r="K34" s="44">
        <f t="shared" si="1"/>
        <v>0</v>
      </c>
      <c r="L34" s="44">
        <f t="shared" si="1"/>
        <v>0</v>
      </c>
      <c r="M34" s="44">
        <f t="shared" si="1"/>
        <v>0</v>
      </c>
      <c r="N34" s="44">
        <f t="shared" si="1"/>
        <v>0</v>
      </c>
      <c r="O34" s="44">
        <f t="shared" si="1"/>
        <v>0</v>
      </c>
      <c r="P34" s="44">
        <f t="shared" si="1"/>
        <v>0</v>
      </c>
    </row>
    <row r="35" spans="1:16" ht="15" customHeight="1" x14ac:dyDescent="0.25">
      <c r="A35" s="303"/>
      <c r="B35" s="296"/>
      <c r="C35" s="297"/>
      <c r="D35" s="297"/>
      <c r="E35" s="297"/>
      <c r="F35" s="298"/>
      <c r="G35" s="48" t="s">
        <v>14</v>
      </c>
      <c r="H35" s="44">
        <f t="shared" si="0"/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</row>
    <row r="36" spans="1:16" ht="15" customHeight="1" x14ac:dyDescent="0.25">
      <c r="A36" s="303"/>
      <c r="B36" s="296"/>
      <c r="C36" s="297"/>
      <c r="D36" s="297"/>
      <c r="E36" s="297"/>
      <c r="F36" s="298"/>
      <c r="G36" s="48" t="s">
        <v>15</v>
      </c>
      <c r="H36" s="44">
        <f t="shared" si="0"/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</row>
    <row r="37" spans="1:16" ht="15" customHeight="1" x14ac:dyDescent="0.25">
      <c r="A37" s="303"/>
      <c r="B37" s="296"/>
      <c r="C37" s="297"/>
      <c r="D37" s="297"/>
      <c r="E37" s="297"/>
      <c r="F37" s="298"/>
      <c r="G37" s="48" t="s">
        <v>16</v>
      </c>
      <c r="H37" s="44">
        <f t="shared" si="0"/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</row>
    <row r="38" spans="1:16" ht="30" x14ac:dyDescent="0.25">
      <c r="A38" s="304"/>
      <c r="B38" s="299"/>
      <c r="C38" s="300"/>
      <c r="D38" s="300"/>
      <c r="E38" s="300"/>
      <c r="F38" s="301"/>
      <c r="G38" s="48" t="s">
        <v>17</v>
      </c>
      <c r="H38" s="44">
        <f t="shared" si="0"/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</row>
    <row r="39" spans="1:16" x14ac:dyDescent="0.25">
      <c r="A39" s="278" t="s">
        <v>114</v>
      </c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79"/>
      <c r="O39" s="279"/>
      <c r="P39" s="280"/>
    </row>
    <row r="40" spans="1:16" x14ac:dyDescent="0.25">
      <c r="A40" s="281">
        <v>1</v>
      </c>
      <c r="B40" s="281" t="s">
        <v>112</v>
      </c>
      <c r="C40" s="284"/>
      <c r="D40" s="284"/>
      <c r="E40" s="284"/>
      <c r="F40" s="284"/>
      <c r="G40" s="48" t="s">
        <v>13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</row>
    <row r="41" spans="1:16" x14ac:dyDescent="0.25">
      <c r="A41" s="282"/>
      <c r="B41" s="282"/>
      <c r="C41" s="285"/>
      <c r="D41" s="285"/>
      <c r="E41" s="285"/>
      <c r="F41" s="285"/>
      <c r="G41" s="48" t="s">
        <v>14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</row>
    <row r="42" spans="1:16" ht="30" x14ac:dyDescent="0.25">
      <c r="A42" s="282"/>
      <c r="B42" s="282"/>
      <c r="C42" s="285"/>
      <c r="D42" s="285"/>
      <c r="E42" s="285"/>
      <c r="F42" s="285"/>
      <c r="G42" s="48" t="s">
        <v>15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</row>
    <row r="43" spans="1:16" x14ac:dyDescent="0.25">
      <c r="A43" s="282"/>
      <c r="B43" s="282"/>
      <c r="C43" s="285"/>
      <c r="D43" s="285"/>
      <c r="E43" s="285"/>
      <c r="F43" s="285"/>
      <c r="G43" s="48" t="s">
        <v>16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</row>
    <row r="44" spans="1:16" ht="30" x14ac:dyDescent="0.25">
      <c r="A44" s="283"/>
      <c r="B44" s="283"/>
      <c r="C44" s="286"/>
      <c r="D44" s="286"/>
      <c r="E44" s="286"/>
      <c r="F44" s="286"/>
      <c r="G44" s="48" t="s">
        <v>17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</row>
  </sheetData>
  <mergeCells count="43">
    <mergeCell ref="F5:F6"/>
    <mergeCell ref="A5:A6"/>
    <mergeCell ref="B5:B6"/>
    <mergeCell ref="C5:C6"/>
    <mergeCell ref="D5:D6"/>
    <mergeCell ref="E5:E6"/>
    <mergeCell ref="E25:E29"/>
    <mergeCell ref="D25:D29"/>
    <mergeCell ref="C25:C29"/>
    <mergeCell ref="B25:B29"/>
    <mergeCell ref="F9:F13"/>
    <mergeCell ref="E9:E13"/>
    <mergeCell ref="C9:C13"/>
    <mergeCell ref="B9:B23"/>
    <mergeCell ref="D9:D13"/>
    <mergeCell ref="A30:A33"/>
    <mergeCell ref="B34:F38"/>
    <mergeCell ref="A34:A38"/>
    <mergeCell ref="A3:P3"/>
    <mergeCell ref="A8:P8"/>
    <mergeCell ref="H5:P5"/>
    <mergeCell ref="G5:G6"/>
    <mergeCell ref="A25:A29"/>
    <mergeCell ref="A24:P24"/>
    <mergeCell ref="C19:F23"/>
    <mergeCell ref="F14:F18"/>
    <mergeCell ref="E14:E18"/>
    <mergeCell ref="D14:D18"/>
    <mergeCell ref="C14:C18"/>
    <mergeCell ref="A9:A23"/>
    <mergeCell ref="F25:F29"/>
    <mergeCell ref="F30:F33"/>
    <mergeCell ref="E30:E33"/>
    <mergeCell ref="D30:D33"/>
    <mergeCell ref="C30:C33"/>
    <mergeCell ref="B30:B33"/>
    <mergeCell ref="A39:P39"/>
    <mergeCell ref="A40:A44"/>
    <mergeCell ref="B40:B44"/>
    <mergeCell ref="C40:C44"/>
    <mergeCell ref="D40:D44"/>
    <mergeCell ref="E40:E44"/>
    <mergeCell ref="F40:F44"/>
  </mergeCells>
  <printOptions horizontalCentered="1"/>
  <pageMargins left="0.15748031496062992" right="0.70866141732283472" top="0.59055118110236227" bottom="0.74803149606299213" header="0.31496062992125984" footer="0.31496062992125984"/>
  <pageSetup paperSize="9" scale="73" firstPageNumber="10" orientation="landscape" useFirstPageNumber="1" r:id="rId1"/>
  <headerFooter>
    <oddHeader xml:space="preserve">&amp;C&amp;P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4"/>
  <sheetViews>
    <sheetView zoomScale="85" zoomScaleNormal="85" workbookViewId="0">
      <selection activeCell="A7" sqref="A7:E7"/>
    </sheetView>
  </sheetViews>
  <sheetFormatPr defaultRowHeight="15.75" x14ac:dyDescent="0.25"/>
  <cols>
    <col min="1" max="1" width="9.140625" style="8"/>
    <col min="2" max="2" width="24.7109375" style="8" customWidth="1"/>
    <col min="3" max="3" width="42.5703125" style="8" customWidth="1"/>
    <col min="4" max="4" width="59.85546875" style="8" customWidth="1"/>
    <col min="5" max="5" width="43.7109375" style="8" customWidth="1"/>
    <col min="6" max="16384" width="9.140625" style="8"/>
  </cols>
  <sheetData>
    <row r="1" spans="1:5" s="4" customFormat="1" x14ac:dyDescent="0.25">
      <c r="E1" s="5" t="s">
        <v>36</v>
      </c>
    </row>
    <row r="2" spans="1:5" s="4" customFormat="1" x14ac:dyDescent="0.25">
      <c r="E2" s="16"/>
    </row>
    <row r="3" spans="1:5" s="4" customFormat="1" ht="50.25" customHeight="1" x14ac:dyDescent="0.25">
      <c r="A3" s="326" t="s">
        <v>97</v>
      </c>
      <c r="B3" s="326"/>
      <c r="C3" s="326"/>
      <c r="D3" s="326"/>
      <c r="E3" s="326"/>
    </row>
    <row r="4" spans="1:5" s="4" customFormat="1" ht="15" customHeight="1" x14ac:dyDescent="0.25">
      <c r="A4" s="327" t="s">
        <v>19</v>
      </c>
      <c r="B4" s="329" t="s">
        <v>33</v>
      </c>
      <c r="C4" s="329"/>
      <c r="D4" s="329"/>
      <c r="E4" s="330" t="s">
        <v>34</v>
      </c>
    </row>
    <row r="5" spans="1:5" s="4" customFormat="1" ht="47.25" x14ac:dyDescent="0.25">
      <c r="A5" s="328"/>
      <c r="B5" s="6" t="s">
        <v>35</v>
      </c>
      <c r="C5" s="6" t="s">
        <v>32</v>
      </c>
      <c r="D5" s="6" t="s">
        <v>53</v>
      </c>
      <c r="E5" s="331"/>
    </row>
    <row r="6" spans="1:5" s="4" customForma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</row>
    <row r="7" spans="1:5" s="4" customFormat="1" x14ac:dyDescent="0.25">
      <c r="A7" s="332" t="s">
        <v>123</v>
      </c>
      <c r="B7" s="333"/>
      <c r="C7" s="333"/>
      <c r="D7" s="333"/>
      <c r="E7" s="334"/>
    </row>
    <row r="8" spans="1:5" s="4" customFormat="1" x14ac:dyDescent="0.25">
      <c r="A8" s="332" t="s">
        <v>124</v>
      </c>
      <c r="B8" s="333"/>
      <c r="C8" s="333"/>
      <c r="D8" s="333"/>
      <c r="E8" s="334"/>
    </row>
    <row r="9" spans="1:5" s="4" customFormat="1" ht="120.75" customHeight="1" x14ac:dyDescent="0.25">
      <c r="A9" s="17" t="s">
        <v>100</v>
      </c>
      <c r="B9" s="25" t="s">
        <v>98</v>
      </c>
      <c r="C9" s="25" t="s">
        <v>118</v>
      </c>
      <c r="D9" s="25" t="s">
        <v>127</v>
      </c>
      <c r="E9" s="2" t="s">
        <v>99</v>
      </c>
    </row>
    <row r="10" spans="1:5" s="4" customFormat="1" ht="16.5" customHeight="1" x14ac:dyDescent="0.25">
      <c r="A10" s="332" t="s">
        <v>123</v>
      </c>
      <c r="B10" s="333"/>
      <c r="C10" s="333"/>
      <c r="D10" s="333"/>
      <c r="E10" s="334"/>
    </row>
    <row r="11" spans="1:5" s="4" customFormat="1" ht="38.25" customHeight="1" x14ac:dyDescent="0.25">
      <c r="A11" s="335" t="s">
        <v>125</v>
      </c>
      <c r="B11" s="336"/>
      <c r="C11" s="336"/>
      <c r="D11" s="336"/>
      <c r="E11" s="337"/>
    </row>
    <row r="12" spans="1:5" s="4" customFormat="1" ht="261.75" customHeight="1" x14ac:dyDescent="0.25">
      <c r="A12" s="17" t="s">
        <v>101</v>
      </c>
      <c r="B12" s="25" t="s">
        <v>102</v>
      </c>
      <c r="C12" s="25" t="s">
        <v>119</v>
      </c>
      <c r="D12" s="25" t="s">
        <v>128</v>
      </c>
      <c r="E12" s="25" t="s">
        <v>103</v>
      </c>
    </row>
    <row r="13" spans="1:5" s="4" customFormat="1" x14ac:dyDescent="0.25">
      <c r="A13" s="332" t="s">
        <v>123</v>
      </c>
      <c r="B13" s="333"/>
      <c r="C13" s="333"/>
      <c r="D13" s="333"/>
      <c r="E13" s="334"/>
    </row>
    <row r="14" spans="1:5" s="4" customFormat="1" x14ac:dyDescent="0.25">
      <c r="A14" s="338" t="s">
        <v>126</v>
      </c>
      <c r="B14" s="339"/>
      <c r="C14" s="339"/>
      <c r="D14" s="339"/>
      <c r="E14" s="340"/>
    </row>
    <row r="15" spans="1:5" ht="246.75" customHeight="1" x14ac:dyDescent="0.25">
      <c r="A15" s="17" t="s">
        <v>104</v>
      </c>
      <c r="B15" s="25" t="s">
        <v>105</v>
      </c>
      <c r="C15" s="25" t="s">
        <v>120</v>
      </c>
      <c r="D15" s="25" t="s">
        <v>129</v>
      </c>
      <c r="E15" s="2" t="s">
        <v>106</v>
      </c>
    </row>
    <row r="16" spans="1:5" ht="15.75" customHeight="1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ht="15.75" customHeight="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ht="15.75" customHeight="1" x14ac:dyDescent="0.25">
      <c r="A24" s="7"/>
    </row>
  </sheetData>
  <mergeCells count="10">
    <mergeCell ref="A8:E8"/>
    <mergeCell ref="A10:E10"/>
    <mergeCell ref="A11:E11"/>
    <mergeCell ref="A13:E13"/>
    <mergeCell ref="A14:E14"/>
    <mergeCell ref="A3:E3"/>
    <mergeCell ref="A4:A5"/>
    <mergeCell ref="B4:D4"/>
    <mergeCell ref="E4:E5"/>
    <mergeCell ref="A7:E7"/>
  </mergeCells>
  <printOptions horizontalCentered="1"/>
  <pageMargins left="1.1023622047244095" right="0.31496062992125984" top="0.74803149606299213" bottom="0.35433070866141736" header="0" footer="0"/>
  <pageSetup paperSize="9" scale="48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view="pageLayout" zoomScaleNormal="100" workbookViewId="0">
      <selection activeCell="H1" sqref="H1"/>
    </sheetView>
  </sheetViews>
  <sheetFormatPr defaultRowHeight="15.75" x14ac:dyDescent="0.25"/>
  <cols>
    <col min="1" max="1" width="9.140625" style="8"/>
    <col min="2" max="2" width="13" style="8" customWidth="1"/>
    <col min="3" max="3" width="18.5703125" style="8" customWidth="1"/>
    <col min="4" max="15" width="9.140625" style="8"/>
    <col min="16" max="16" width="16.140625" style="8" customWidth="1"/>
    <col min="17" max="17" width="6.7109375" style="8" customWidth="1"/>
    <col min="18" max="16384" width="9.140625" style="8"/>
  </cols>
  <sheetData>
    <row r="1" spans="1:16" s="4" customFormat="1" x14ac:dyDescent="0.25">
      <c r="P1" s="5" t="s">
        <v>140</v>
      </c>
    </row>
    <row r="2" spans="1:16" s="4" customFormat="1" x14ac:dyDescent="0.25"/>
    <row r="3" spans="1:16" s="4" customFormat="1" x14ac:dyDescent="0.25"/>
    <row r="4" spans="1:16" s="4" customFormat="1" ht="18.75" customHeight="1" x14ac:dyDescent="0.25">
      <c r="A4" s="341" t="s">
        <v>167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</row>
    <row r="5" spans="1:16" s="4" customFormat="1" ht="18.7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6" s="4" customFormat="1" ht="109.5" customHeight="1" x14ac:dyDescent="0.25">
      <c r="A6" s="329" t="s">
        <v>19</v>
      </c>
      <c r="B6" s="344" t="s">
        <v>37</v>
      </c>
      <c r="C6" s="344" t="s">
        <v>38</v>
      </c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3"/>
      <c r="P6" s="344" t="s">
        <v>39</v>
      </c>
    </row>
    <row r="7" spans="1:16" s="4" customFormat="1" x14ac:dyDescent="0.25">
      <c r="A7" s="329"/>
      <c r="B7" s="344"/>
      <c r="C7" s="344"/>
      <c r="D7" s="9" t="s">
        <v>2</v>
      </c>
      <c r="E7" s="9" t="s">
        <v>3</v>
      </c>
      <c r="F7" s="9" t="s">
        <v>4</v>
      </c>
      <c r="G7" s="9" t="s">
        <v>3</v>
      </c>
      <c r="H7" s="9" t="s">
        <v>5</v>
      </c>
      <c r="I7" s="9" t="s">
        <v>6</v>
      </c>
      <c r="J7" s="9" t="s">
        <v>7</v>
      </c>
      <c r="K7" s="9" t="s">
        <v>8</v>
      </c>
      <c r="L7" s="9" t="s">
        <v>9</v>
      </c>
      <c r="M7" s="9" t="s">
        <v>10</v>
      </c>
      <c r="N7" s="9" t="s">
        <v>11</v>
      </c>
      <c r="O7" s="9" t="s">
        <v>12</v>
      </c>
      <c r="P7" s="344"/>
    </row>
    <row r="8" spans="1:16" s="4" customForma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</row>
    <row r="9" spans="1:16" s="4" customFormat="1" x14ac:dyDescent="0.25">
      <c r="A9" s="3">
        <v>1</v>
      </c>
      <c r="B9" s="3" t="s">
        <v>107</v>
      </c>
      <c r="C9" s="3" t="s">
        <v>107</v>
      </c>
      <c r="D9" s="3" t="s">
        <v>107</v>
      </c>
      <c r="E9" s="3" t="s">
        <v>107</v>
      </c>
      <c r="F9" s="3" t="s">
        <v>107</v>
      </c>
      <c r="G9" s="3" t="s">
        <v>107</v>
      </c>
      <c r="H9" s="3" t="s">
        <v>107</v>
      </c>
      <c r="I9" s="3" t="s">
        <v>107</v>
      </c>
      <c r="J9" s="3" t="s">
        <v>107</v>
      </c>
      <c r="K9" s="3" t="s">
        <v>107</v>
      </c>
      <c r="L9" s="3" t="s">
        <v>107</v>
      </c>
      <c r="M9" s="3" t="s">
        <v>107</v>
      </c>
      <c r="N9" s="3" t="s">
        <v>107</v>
      </c>
      <c r="O9" s="3" t="s">
        <v>107</v>
      </c>
      <c r="P9" s="3" t="s">
        <v>107</v>
      </c>
    </row>
    <row r="10" spans="1:16" s="4" customFormat="1" x14ac:dyDescent="0.25"/>
  </sheetData>
  <mergeCells count="6">
    <mergeCell ref="A4:P4"/>
    <mergeCell ref="D6:O6"/>
    <mergeCell ref="C6:C7"/>
    <mergeCell ref="B6:B7"/>
    <mergeCell ref="A6:A7"/>
    <mergeCell ref="P6:P7"/>
  </mergeCells>
  <printOptions horizontalCentered="1"/>
  <pageMargins left="0.31496062992125984" right="0.31496062992125984" top="0.36749999999999999" bottom="0.74803149606299213" header="0" footer="0"/>
  <pageSetup paperSize="9" scale="84" orientation="landscape" r:id="rId1"/>
  <headerFooter>
    <oddHeader>&amp;C11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view="pageLayout" zoomScaleNormal="100" workbookViewId="0">
      <selection activeCell="B2" sqref="B2"/>
    </sheetView>
  </sheetViews>
  <sheetFormatPr defaultRowHeight="15.75" x14ac:dyDescent="0.25"/>
  <cols>
    <col min="1" max="1" width="9.140625" style="8"/>
    <col min="2" max="2" width="79.85546875" style="8" customWidth="1"/>
    <col min="3" max="3" width="53.5703125" style="8" customWidth="1"/>
    <col min="4" max="16384" width="9.140625" style="8"/>
  </cols>
  <sheetData>
    <row r="1" spans="1:3" x14ac:dyDescent="0.25">
      <c r="A1" s="4"/>
      <c r="B1" s="4"/>
      <c r="C1" s="68" t="s">
        <v>42</v>
      </c>
    </row>
    <row r="2" spans="1:3" x14ac:dyDescent="0.25">
      <c r="A2" s="4"/>
      <c r="B2" s="4"/>
      <c r="C2" s="4"/>
    </row>
    <row r="3" spans="1:3" ht="24" customHeight="1" x14ac:dyDescent="0.25">
      <c r="A3" s="345" t="s">
        <v>168</v>
      </c>
      <c r="B3" s="345"/>
      <c r="C3" s="345"/>
    </row>
    <row r="4" spans="1:3" ht="31.5" customHeight="1" x14ac:dyDescent="0.25">
      <c r="A4" s="57"/>
      <c r="B4" s="57"/>
      <c r="C4" s="57"/>
    </row>
    <row r="5" spans="1:3" x14ac:dyDescent="0.25">
      <c r="A5" s="58" t="s">
        <v>19</v>
      </c>
      <c r="B5" s="59" t="s">
        <v>40</v>
      </c>
      <c r="C5" s="59" t="s">
        <v>41</v>
      </c>
    </row>
    <row r="6" spans="1:3" x14ac:dyDescent="0.25">
      <c r="A6" s="3">
        <v>1</v>
      </c>
      <c r="B6" s="3">
        <v>2</v>
      </c>
      <c r="C6" s="3">
        <v>3</v>
      </c>
    </row>
    <row r="7" spans="1:3" s="18" customFormat="1" ht="60" x14ac:dyDescent="0.25">
      <c r="A7" s="40">
        <v>1</v>
      </c>
      <c r="B7" s="49" t="s">
        <v>116</v>
      </c>
      <c r="C7" s="49" t="s">
        <v>117</v>
      </c>
    </row>
    <row r="8" spans="1:3" s="10" customFormat="1" x14ac:dyDescent="0.25"/>
  </sheetData>
  <mergeCells count="1">
    <mergeCell ref="A3:C3"/>
  </mergeCells>
  <printOptions horizontalCentered="1"/>
  <pageMargins left="0.31496062992125984" right="0.31496062992125984" top="0.44916666666666666" bottom="0.74803149606299213" header="0" footer="0"/>
  <pageSetup paperSize="9" scale="98" orientation="landscape" r:id="rId1"/>
  <headerFooter>
    <oddHeader xml:space="preserve">&amp;C&amp;10 12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view="pageLayout" zoomScaleNormal="100" workbookViewId="0">
      <selection activeCell="E3" sqref="E3"/>
    </sheetView>
  </sheetViews>
  <sheetFormatPr defaultRowHeight="15" x14ac:dyDescent="0.25"/>
  <cols>
    <col min="2" max="2" width="24.5703125" customWidth="1"/>
    <col min="3" max="3" width="26.7109375" customWidth="1"/>
    <col min="4" max="4" width="39.42578125" customWidth="1"/>
    <col min="5" max="5" width="42.7109375" customWidth="1"/>
    <col min="6" max="6" width="60.140625" customWidth="1"/>
  </cols>
  <sheetData>
    <row r="1" spans="1:6" ht="15.75" x14ac:dyDescent="0.25">
      <c r="A1" s="4"/>
      <c r="B1" s="4"/>
      <c r="C1" s="4"/>
      <c r="D1" s="4"/>
      <c r="E1" s="4"/>
      <c r="F1" s="68" t="s">
        <v>48</v>
      </c>
    </row>
    <row r="2" spans="1:6" ht="15.75" x14ac:dyDescent="0.25">
      <c r="A2" s="4"/>
      <c r="B2" s="4"/>
      <c r="C2" s="4"/>
      <c r="D2" s="4"/>
      <c r="E2" s="4"/>
      <c r="F2" s="4"/>
    </row>
    <row r="3" spans="1:6" ht="15.75" x14ac:dyDescent="0.25">
      <c r="A3" s="4"/>
      <c r="B3" s="4"/>
      <c r="C3" s="4"/>
      <c r="D3" s="4"/>
      <c r="E3" s="4"/>
      <c r="F3" s="4"/>
    </row>
    <row r="4" spans="1:6" ht="27.75" customHeight="1" x14ac:dyDescent="0.25">
      <c r="A4" s="345" t="s">
        <v>169</v>
      </c>
      <c r="B4" s="345"/>
      <c r="C4" s="345"/>
      <c r="D4" s="345"/>
      <c r="E4" s="345"/>
      <c r="F4" s="345"/>
    </row>
    <row r="5" spans="1:6" ht="34.5" customHeight="1" x14ac:dyDescent="0.25">
      <c r="A5" s="72"/>
      <c r="B5" s="72"/>
      <c r="C5" s="72"/>
      <c r="D5" s="72"/>
      <c r="E5" s="72"/>
      <c r="F5" s="72"/>
    </row>
    <row r="6" spans="1:6" ht="47.25" x14ac:dyDescent="0.25">
      <c r="A6" s="13" t="s">
        <v>19</v>
      </c>
      <c r="B6" s="12" t="s">
        <v>43</v>
      </c>
      <c r="C6" s="12" t="s">
        <v>44</v>
      </c>
      <c r="D6" s="12" t="s">
        <v>45</v>
      </c>
      <c r="E6" s="12" t="s">
        <v>46</v>
      </c>
      <c r="F6" s="12" t="s">
        <v>47</v>
      </c>
    </row>
    <row r="7" spans="1:6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5.75" x14ac:dyDescent="0.25">
      <c r="A8" s="3">
        <v>1</v>
      </c>
      <c r="B8" s="3" t="s">
        <v>115</v>
      </c>
      <c r="C8" s="3" t="s">
        <v>115</v>
      </c>
      <c r="D8" s="3" t="s">
        <v>115</v>
      </c>
      <c r="E8" s="3" t="s">
        <v>115</v>
      </c>
      <c r="F8" s="3" t="s">
        <v>115</v>
      </c>
    </row>
    <row r="12" spans="1:6" x14ac:dyDescent="0.25">
      <c r="D12" s="1"/>
    </row>
  </sheetData>
  <mergeCells count="1">
    <mergeCell ref="A4:F4"/>
  </mergeCells>
  <printOptions horizontalCentered="1"/>
  <pageMargins left="0.11375" right="0.31496062992125984" top="0.25395833333333334" bottom="0.74803149606299213" header="0" footer="0"/>
  <pageSetup paperSize="9" scale="70" orientation="landscape" r:id="rId1"/>
  <headerFooter>
    <oddHeader xml:space="preserve">&amp;C13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view="pageLayout" zoomScaleNormal="100" workbookViewId="0">
      <selection activeCell="B1" sqref="B1"/>
    </sheetView>
  </sheetViews>
  <sheetFormatPr defaultRowHeight="15.75" x14ac:dyDescent="0.25"/>
  <cols>
    <col min="1" max="1" width="9.140625" style="8"/>
    <col min="2" max="4" width="19" style="8" customWidth="1"/>
    <col min="5" max="5" width="33.7109375" style="8" customWidth="1"/>
    <col min="6" max="6" width="0.5703125" style="8" hidden="1" customWidth="1"/>
    <col min="7" max="16384" width="9.140625" style="8"/>
  </cols>
  <sheetData>
    <row r="1" spans="1:6" x14ac:dyDescent="0.25">
      <c r="A1" s="4"/>
      <c r="B1" s="4"/>
      <c r="C1" s="4"/>
      <c r="D1" s="4"/>
      <c r="E1" s="5" t="s">
        <v>141</v>
      </c>
    </row>
    <row r="2" spans="1:6" x14ac:dyDescent="0.25">
      <c r="A2" s="4"/>
      <c r="B2" s="4"/>
      <c r="C2" s="4"/>
      <c r="D2" s="4"/>
      <c r="E2" s="4"/>
    </row>
    <row r="3" spans="1:6" ht="69.75" customHeight="1" x14ac:dyDescent="0.25">
      <c r="A3" s="326" t="s">
        <v>165</v>
      </c>
      <c r="B3" s="326"/>
      <c r="C3" s="326"/>
      <c r="D3" s="326"/>
      <c r="E3" s="326"/>
    </row>
    <row r="4" spans="1:6" ht="101.25" customHeight="1" x14ac:dyDescent="0.25">
      <c r="A4" s="9" t="s">
        <v>19</v>
      </c>
      <c r="B4" s="6" t="s">
        <v>43</v>
      </c>
      <c r="C4" s="6" t="s">
        <v>49</v>
      </c>
      <c r="D4" s="6" t="s">
        <v>50</v>
      </c>
      <c r="E4" s="6" t="s">
        <v>52</v>
      </c>
      <c r="F4" s="10"/>
    </row>
    <row r="5" spans="1:6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6" x14ac:dyDescent="0.25">
      <c r="A6" s="11">
        <v>1</v>
      </c>
      <c r="B6" s="3" t="s">
        <v>107</v>
      </c>
      <c r="C6" s="3" t="s">
        <v>107</v>
      </c>
      <c r="D6" s="3" t="s">
        <v>107</v>
      </c>
      <c r="E6" s="3" t="s">
        <v>107</v>
      </c>
    </row>
    <row r="7" spans="1:6" x14ac:dyDescent="0.25">
      <c r="A7" s="4"/>
      <c r="B7" s="4"/>
      <c r="C7" s="4"/>
      <c r="D7" s="4"/>
      <c r="E7" s="4"/>
    </row>
  </sheetData>
  <mergeCells count="1">
    <mergeCell ref="A3:E3"/>
  </mergeCells>
  <printOptions horizontalCentered="1"/>
  <pageMargins left="1.1023622047244095" right="0.31496062992125984" top="0.35433070866141736" bottom="0.74803149606299213" header="0" footer="0"/>
  <pageSetup paperSize="9" scale="87" firstPageNumber="9" orientation="portrait" useFirstPageNumber="1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Layout" zoomScaleNormal="100" workbookViewId="0">
      <selection activeCell="E2" sqref="E2"/>
    </sheetView>
  </sheetViews>
  <sheetFormatPr defaultRowHeight="15" x14ac:dyDescent="0.25"/>
  <cols>
    <col min="1" max="1" width="6.42578125" customWidth="1"/>
    <col min="2" max="2" width="10.85546875" customWidth="1"/>
    <col min="3" max="3" width="13.28515625" customWidth="1"/>
    <col min="4" max="4" width="20.5703125" customWidth="1"/>
    <col min="5" max="5" width="13.5703125" customWidth="1"/>
    <col min="6" max="6" width="22.5703125" customWidth="1"/>
    <col min="7" max="7" width="9.140625" hidden="1" customWidth="1"/>
  </cols>
  <sheetData>
    <row r="1" spans="1:6" ht="15.75" x14ac:dyDescent="0.25">
      <c r="A1" s="4"/>
      <c r="B1" s="4"/>
      <c r="C1" s="4"/>
      <c r="D1" s="4"/>
      <c r="F1" s="41" t="s">
        <v>51</v>
      </c>
    </row>
    <row r="2" spans="1:6" ht="15.75" x14ac:dyDescent="0.25">
      <c r="A2" s="4"/>
      <c r="B2" s="4"/>
      <c r="C2" s="4"/>
      <c r="D2" s="4"/>
      <c r="E2" s="4"/>
    </row>
    <row r="3" spans="1:6" ht="59.25" customHeight="1" x14ac:dyDescent="0.25">
      <c r="A3" s="345" t="s">
        <v>142</v>
      </c>
      <c r="B3" s="345"/>
      <c r="C3" s="345"/>
      <c r="D3" s="345"/>
      <c r="E3" s="345"/>
      <c r="F3" s="345"/>
    </row>
    <row r="4" spans="1:6" ht="6.75" customHeight="1" x14ac:dyDescent="0.25">
      <c r="A4" s="73"/>
      <c r="B4" s="73"/>
      <c r="C4" s="73"/>
      <c r="D4" s="73"/>
      <c r="E4" s="73"/>
      <c r="F4" s="73"/>
    </row>
    <row r="5" spans="1:6" ht="132" customHeight="1" x14ac:dyDescent="0.25">
      <c r="A5" s="60" t="s">
        <v>19</v>
      </c>
      <c r="B5" s="60" t="s">
        <v>143</v>
      </c>
      <c r="C5" s="60" t="s">
        <v>144</v>
      </c>
      <c r="D5" s="60" t="s">
        <v>145</v>
      </c>
      <c r="E5" s="60" t="s">
        <v>146</v>
      </c>
      <c r="F5" s="60" t="s">
        <v>147</v>
      </c>
    </row>
    <row r="6" spans="1:6" ht="15.75" x14ac:dyDescent="0.25">
      <c r="A6" s="61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</row>
    <row r="7" spans="1:6" ht="15.75" x14ac:dyDescent="0.25">
      <c r="A7" s="62">
        <v>1</v>
      </c>
      <c r="B7" s="60" t="s">
        <v>107</v>
      </c>
      <c r="C7" s="60" t="s">
        <v>107</v>
      </c>
      <c r="D7" s="60" t="s">
        <v>107</v>
      </c>
      <c r="E7" s="60" t="s">
        <v>107</v>
      </c>
      <c r="F7" s="60" t="s">
        <v>107</v>
      </c>
    </row>
  </sheetData>
  <mergeCells count="1">
    <mergeCell ref="A3:F3"/>
  </mergeCells>
  <pageMargins left="0.51041666666666663" right="0.375" top="0.47916666666666669" bottom="0.75" header="0.3" footer="0.3"/>
  <pageSetup paperSize="9" orientation="portrait" r:id="rId1"/>
  <headerFooter>
    <oddHeader>&amp;C14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view="pageLayout" zoomScaleNormal="100" workbookViewId="0">
      <selection activeCell="D1" sqref="D1"/>
    </sheetView>
  </sheetViews>
  <sheetFormatPr defaultRowHeight="15" x14ac:dyDescent="0.25"/>
  <cols>
    <col min="1" max="1" width="6.7109375" customWidth="1"/>
    <col min="2" max="2" width="9" customWidth="1"/>
    <col min="3" max="3" width="15.5703125" customWidth="1"/>
    <col min="4" max="5" width="14.28515625" customWidth="1"/>
    <col min="6" max="6" width="27.5703125" customWidth="1"/>
    <col min="7" max="7" width="9.140625" hidden="1" customWidth="1"/>
  </cols>
  <sheetData>
    <row r="1" spans="1:6" ht="15.75" x14ac:dyDescent="0.25">
      <c r="A1" s="4"/>
      <c r="B1" s="4"/>
      <c r="C1" s="4"/>
      <c r="D1" s="4"/>
      <c r="F1" s="41" t="s">
        <v>152</v>
      </c>
    </row>
    <row r="2" spans="1:6" ht="15.75" x14ac:dyDescent="0.25">
      <c r="A2" s="4"/>
      <c r="B2" s="4"/>
      <c r="C2" s="4"/>
      <c r="D2" s="4"/>
      <c r="E2" s="4"/>
    </row>
    <row r="3" spans="1:6" ht="56.25" customHeight="1" x14ac:dyDescent="0.25">
      <c r="A3" s="345" t="s">
        <v>170</v>
      </c>
      <c r="B3" s="345"/>
      <c r="C3" s="345"/>
      <c r="D3" s="345"/>
      <c r="E3" s="345"/>
      <c r="F3" s="345"/>
    </row>
    <row r="4" spans="1:6" ht="7.5" customHeight="1" x14ac:dyDescent="0.25">
      <c r="A4" s="73"/>
      <c r="B4" s="73"/>
      <c r="C4" s="73"/>
      <c r="D4" s="73"/>
      <c r="E4" s="73"/>
      <c r="F4" s="73"/>
    </row>
    <row r="5" spans="1:6" ht="118.5" customHeight="1" x14ac:dyDescent="0.25">
      <c r="A5" s="60" t="s">
        <v>19</v>
      </c>
      <c r="B5" s="60" t="s">
        <v>148</v>
      </c>
      <c r="C5" s="60" t="s">
        <v>143</v>
      </c>
      <c r="D5" s="60" t="s">
        <v>149</v>
      </c>
      <c r="E5" s="60" t="s">
        <v>150</v>
      </c>
      <c r="F5" s="60" t="s">
        <v>151</v>
      </c>
    </row>
    <row r="6" spans="1:6" ht="15.75" x14ac:dyDescent="0.25">
      <c r="A6" s="61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</row>
    <row r="7" spans="1:6" ht="15.75" x14ac:dyDescent="0.25">
      <c r="A7" s="62">
        <v>1</v>
      </c>
      <c r="B7" s="60" t="s">
        <v>107</v>
      </c>
      <c r="C7" s="60" t="s">
        <v>107</v>
      </c>
      <c r="D7" s="60" t="s">
        <v>107</v>
      </c>
      <c r="E7" s="60" t="s">
        <v>107</v>
      </c>
      <c r="F7" s="60" t="s">
        <v>107</v>
      </c>
    </row>
  </sheetData>
  <mergeCells count="1">
    <mergeCell ref="A3:F3"/>
  </mergeCells>
  <pageMargins left="0.7" right="0.7" top="0.5625" bottom="0.75" header="0.3" footer="0.3"/>
  <pageSetup paperSize="9" orientation="portrait" r:id="rId1"/>
  <headerFooter>
    <oddHeader>&amp;C15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workbookViewId="0">
      <selection activeCell="E1" sqref="E1"/>
    </sheetView>
  </sheetViews>
  <sheetFormatPr defaultRowHeight="15" x14ac:dyDescent="0.25"/>
  <cols>
    <col min="2" max="2" width="21.7109375" customWidth="1"/>
    <col min="3" max="3" width="21.140625" customWidth="1"/>
    <col min="4" max="4" width="28" customWidth="1"/>
    <col min="5" max="5" width="43.5703125" customWidth="1"/>
  </cols>
  <sheetData>
    <row r="1" spans="1:5" ht="15.75" x14ac:dyDescent="0.25">
      <c r="A1" s="4"/>
      <c r="B1" s="4"/>
      <c r="C1" s="4"/>
      <c r="D1" s="4"/>
      <c r="E1" s="138" t="s">
        <v>141</v>
      </c>
    </row>
    <row r="2" spans="1:5" ht="15.75" x14ac:dyDescent="0.25">
      <c r="A2" s="4"/>
      <c r="B2" s="4"/>
      <c r="C2" s="4"/>
      <c r="D2" s="4"/>
      <c r="E2" s="4"/>
    </row>
    <row r="3" spans="1:5" ht="41.25" customHeight="1" x14ac:dyDescent="0.25">
      <c r="A3" s="346" t="s">
        <v>210</v>
      </c>
      <c r="B3" s="346"/>
      <c r="C3" s="346"/>
      <c r="D3" s="346"/>
      <c r="E3" s="346"/>
    </row>
    <row r="4" spans="1:5" ht="20.25" customHeight="1" x14ac:dyDescent="0.25">
      <c r="A4" s="178"/>
      <c r="B4" s="178"/>
      <c r="C4" s="178"/>
      <c r="D4" s="178"/>
      <c r="E4" s="178"/>
    </row>
    <row r="5" spans="1:5" ht="66" customHeight="1" x14ac:dyDescent="0.25">
      <c r="A5" s="58" t="s">
        <v>19</v>
      </c>
      <c r="B5" s="59" t="s">
        <v>43</v>
      </c>
      <c r="C5" s="59" t="s">
        <v>49</v>
      </c>
      <c r="D5" s="59" t="s">
        <v>50</v>
      </c>
      <c r="E5" s="59" t="s">
        <v>52</v>
      </c>
    </row>
    <row r="6" spans="1:5" ht="15.75" x14ac:dyDescent="0.25">
      <c r="A6" s="152">
        <v>1</v>
      </c>
      <c r="B6" s="152">
        <v>2</v>
      </c>
      <c r="C6" s="152">
        <v>3</v>
      </c>
      <c r="D6" s="152">
        <v>4</v>
      </c>
      <c r="E6" s="152">
        <v>5</v>
      </c>
    </row>
    <row r="7" spans="1:5" ht="15.75" x14ac:dyDescent="0.25">
      <c r="A7" s="153">
        <v>1</v>
      </c>
      <c r="B7" s="152" t="s">
        <v>107</v>
      </c>
      <c r="C7" s="152" t="s">
        <v>107</v>
      </c>
      <c r="D7" s="152" t="s">
        <v>107</v>
      </c>
      <c r="E7" s="152" t="s">
        <v>107</v>
      </c>
    </row>
  </sheetData>
  <mergeCells count="1">
    <mergeCell ref="A3:E3"/>
  </mergeCells>
  <pageMargins left="0.78740157480314965" right="0.78740157480314965" top="1.1811023622047245" bottom="0.39370078740157483" header="0.31496062992125984" footer="0.31496062992125984"/>
  <pageSetup paperSize="9" firstPageNumber="12" orientation="landscape" useFirstPageNumber="1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workbookViewId="0">
      <selection activeCell="S1" sqref="S1:T1"/>
    </sheetView>
  </sheetViews>
  <sheetFormatPr defaultRowHeight="15" x14ac:dyDescent="0.25"/>
  <cols>
    <col min="2" max="2" width="20.42578125" customWidth="1"/>
    <col min="3" max="3" width="16.42578125" customWidth="1"/>
    <col min="4" max="4" width="13.140625" customWidth="1"/>
    <col min="5" max="5" width="8.85546875" customWidth="1"/>
    <col min="6" max="6" width="12.5703125" customWidth="1"/>
    <col min="7" max="7" width="18.7109375" customWidth="1"/>
  </cols>
  <sheetData>
    <row r="1" spans="1:20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51"/>
      <c r="S1" s="205" t="s">
        <v>36</v>
      </c>
      <c r="T1" s="205"/>
    </row>
    <row r="2" spans="1:20" ht="30.75" customHeight="1" x14ac:dyDescent="0.25">
      <c r="A2" s="346" t="s">
        <v>189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</row>
    <row r="3" spans="1:20" ht="14.25" customHeight="1" x14ac:dyDescent="0.25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0" ht="15.75" x14ac:dyDescent="0.25">
      <c r="A4" s="372" t="s">
        <v>19</v>
      </c>
      <c r="B4" s="373" t="s">
        <v>20</v>
      </c>
      <c r="C4" s="373" t="s">
        <v>21</v>
      </c>
      <c r="D4" s="373" t="s">
        <v>22</v>
      </c>
      <c r="E4" s="373" t="s">
        <v>23</v>
      </c>
      <c r="F4" s="373" t="s">
        <v>24</v>
      </c>
      <c r="G4" s="373" t="s">
        <v>0</v>
      </c>
      <c r="H4" s="372" t="s">
        <v>190</v>
      </c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</row>
    <row r="5" spans="1:20" ht="15.75" x14ac:dyDescent="0.25">
      <c r="A5" s="372"/>
      <c r="B5" s="373"/>
      <c r="C5" s="373"/>
      <c r="D5" s="373"/>
      <c r="E5" s="373"/>
      <c r="F5" s="373"/>
      <c r="G5" s="373"/>
      <c r="H5" s="157" t="s">
        <v>13</v>
      </c>
      <c r="I5" s="62" t="s">
        <v>2</v>
      </c>
      <c r="J5" s="62" t="s">
        <v>3</v>
      </c>
      <c r="K5" s="62" t="s">
        <v>4</v>
      </c>
      <c r="L5" s="62" t="s">
        <v>191</v>
      </c>
      <c r="M5" s="62" t="s">
        <v>5</v>
      </c>
      <c r="N5" s="62" t="s">
        <v>6</v>
      </c>
      <c r="O5" s="62" t="s">
        <v>7</v>
      </c>
      <c r="P5" s="158" t="s">
        <v>8</v>
      </c>
      <c r="Q5" s="158" t="s">
        <v>9</v>
      </c>
      <c r="R5" s="158" t="s">
        <v>10</v>
      </c>
      <c r="S5" s="158" t="s">
        <v>11</v>
      </c>
      <c r="T5" s="158" t="s">
        <v>12</v>
      </c>
    </row>
    <row r="6" spans="1:20" ht="15.75" x14ac:dyDescent="0.25">
      <c r="A6" s="159">
        <v>1</v>
      </c>
      <c r="B6" s="159">
        <v>2</v>
      </c>
      <c r="C6" s="159">
        <v>3</v>
      </c>
      <c r="D6" s="159">
        <v>4</v>
      </c>
      <c r="E6" s="159">
        <v>5</v>
      </c>
      <c r="F6" s="159">
        <v>6</v>
      </c>
      <c r="G6" s="159">
        <v>7</v>
      </c>
      <c r="H6" s="159">
        <v>8</v>
      </c>
      <c r="I6" s="159">
        <v>9</v>
      </c>
      <c r="J6" s="159">
        <v>10</v>
      </c>
      <c r="K6" s="159">
        <v>11</v>
      </c>
      <c r="L6" s="159">
        <v>12</v>
      </c>
      <c r="M6" s="159">
        <v>13</v>
      </c>
      <c r="N6" s="159">
        <v>14</v>
      </c>
      <c r="O6" s="159">
        <v>15</v>
      </c>
      <c r="P6" s="160">
        <v>16</v>
      </c>
      <c r="Q6" s="160">
        <v>17</v>
      </c>
      <c r="R6" s="160">
        <v>18</v>
      </c>
      <c r="S6" s="160">
        <v>19</v>
      </c>
      <c r="T6" s="160">
        <v>20</v>
      </c>
    </row>
    <row r="7" spans="1:20" ht="48" customHeight="1" x14ac:dyDescent="0.25">
      <c r="A7" s="368" t="s">
        <v>192</v>
      </c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70"/>
    </row>
    <row r="8" spans="1:20" ht="15.75" x14ac:dyDescent="0.25">
      <c r="A8" s="363">
        <v>1</v>
      </c>
      <c r="B8" s="351" t="s">
        <v>193</v>
      </c>
      <c r="C8" s="371" t="s">
        <v>107</v>
      </c>
      <c r="D8" s="371" t="s">
        <v>115</v>
      </c>
      <c r="E8" s="371" t="s">
        <v>115</v>
      </c>
      <c r="F8" s="371" t="s">
        <v>115</v>
      </c>
      <c r="G8" s="162" t="s">
        <v>13</v>
      </c>
      <c r="H8" s="163">
        <f>H9+H10+H11+H12</f>
        <v>0</v>
      </c>
      <c r="I8" s="163">
        <f t="shared" ref="I8:T8" si="0">I9+I10+I11+I12</f>
        <v>0</v>
      </c>
      <c r="J8" s="163">
        <f t="shared" si="0"/>
        <v>0</v>
      </c>
      <c r="K8" s="163">
        <f t="shared" si="0"/>
        <v>0</v>
      </c>
      <c r="L8" s="163">
        <f t="shared" si="0"/>
        <v>0</v>
      </c>
      <c r="M8" s="163">
        <f t="shared" si="0"/>
        <v>0</v>
      </c>
      <c r="N8" s="163">
        <f t="shared" si="0"/>
        <v>0</v>
      </c>
      <c r="O8" s="163">
        <f t="shared" si="0"/>
        <v>0</v>
      </c>
      <c r="P8" s="164">
        <f t="shared" si="0"/>
        <v>0</v>
      </c>
      <c r="Q8" s="164">
        <f t="shared" si="0"/>
        <v>0</v>
      </c>
      <c r="R8" s="164">
        <f t="shared" si="0"/>
        <v>0</v>
      </c>
      <c r="S8" s="164">
        <f t="shared" si="0"/>
        <v>0</v>
      </c>
      <c r="T8" s="164">
        <f t="shared" si="0"/>
        <v>0</v>
      </c>
    </row>
    <row r="9" spans="1:20" ht="31.5" x14ac:dyDescent="0.25">
      <c r="A9" s="364"/>
      <c r="B9" s="354"/>
      <c r="C9" s="371"/>
      <c r="D9" s="371"/>
      <c r="E9" s="371"/>
      <c r="F9" s="371"/>
      <c r="G9" s="165" t="s">
        <v>14</v>
      </c>
      <c r="H9" s="166">
        <f>I9+K9+J9+L9+M9+N9+O9+P9+Q9+R9+S9+T9</f>
        <v>0</v>
      </c>
      <c r="I9" s="166">
        <v>0</v>
      </c>
      <c r="J9" s="166">
        <v>0</v>
      </c>
      <c r="K9" s="166">
        <v>0</v>
      </c>
      <c r="L9" s="166">
        <v>0</v>
      </c>
      <c r="M9" s="166">
        <v>0</v>
      </c>
      <c r="N9" s="166">
        <v>0</v>
      </c>
      <c r="O9" s="166">
        <v>0</v>
      </c>
      <c r="P9" s="167">
        <v>0</v>
      </c>
      <c r="Q9" s="167">
        <v>0</v>
      </c>
      <c r="R9" s="167">
        <v>0</v>
      </c>
      <c r="S9" s="167">
        <v>0</v>
      </c>
      <c r="T9" s="167">
        <v>0</v>
      </c>
    </row>
    <row r="10" spans="1:20" ht="47.25" x14ac:dyDescent="0.25">
      <c r="A10" s="364"/>
      <c r="B10" s="354"/>
      <c r="C10" s="371"/>
      <c r="D10" s="371"/>
      <c r="E10" s="371"/>
      <c r="F10" s="371"/>
      <c r="G10" s="165" t="s">
        <v>15</v>
      </c>
      <c r="H10" s="166">
        <f>I10+K10+J10+L10+M10+N10+O10+P10+Q10+R10+S10+T10</f>
        <v>0</v>
      </c>
      <c r="I10" s="166">
        <v>0</v>
      </c>
      <c r="J10" s="166">
        <v>0</v>
      </c>
      <c r="K10" s="166">
        <v>0</v>
      </c>
      <c r="L10" s="166">
        <v>0</v>
      </c>
      <c r="M10" s="166">
        <v>0</v>
      </c>
      <c r="N10" s="166">
        <v>0</v>
      </c>
      <c r="O10" s="166">
        <v>0</v>
      </c>
      <c r="P10" s="167">
        <v>0</v>
      </c>
      <c r="Q10" s="167">
        <v>0</v>
      </c>
      <c r="R10" s="167">
        <v>0</v>
      </c>
      <c r="S10" s="167">
        <v>0</v>
      </c>
      <c r="T10" s="167">
        <v>0</v>
      </c>
    </row>
    <row r="11" spans="1:20" ht="15.75" x14ac:dyDescent="0.25">
      <c r="A11" s="364"/>
      <c r="B11" s="354"/>
      <c r="C11" s="371"/>
      <c r="D11" s="371"/>
      <c r="E11" s="371"/>
      <c r="F11" s="371"/>
      <c r="G11" s="165" t="s">
        <v>16</v>
      </c>
      <c r="H11" s="166">
        <f>I11+K11+J11+L11+M11+N11+O11+P11+Q11+R11+S11+T11</f>
        <v>0</v>
      </c>
      <c r="I11" s="166">
        <v>0</v>
      </c>
      <c r="J11" s="166">
        <v>0</v>
      </c>
      <c r="K11" s="166">
        <v>0</v>
      </c>
      <c r="L11" s="166">
        <v>0</v>
      </c>
      <c r="M11" s="166">
        <v>0</v>
      </c>
      <c r="N11" s="166">
        <v>0</v>
      </c>
      <c r="O11" s="166">
        <v>0</v>
      </c>
      <c r="P11" s="167">
        <v>0</v>
      </c>
      <c r="Q11" s="167">
        <v>0</v>
      </c>
      <c r="R11" s="167">
        <v>0</v>
      </c>
      <c r="S11" s="167">
        <v>0</v>
      </c>
      <c r="T11" s="167">
        <v>0</v>
      </c>
    </row>
    <row r="12" spans="1:20" ht="31.5" x14ac:dyDescent="0.25">
      <c r="A12" s="364"/>
      <c r="B12" s="354"/>
      <c r="C12" s="371"/>
      <c r="D12" s="371"/>
      <c r="E12" s="371"/>
      <c r="F12" s="371"/>
      <c r="G12" s="165" t="s">
        <v>17</v>
      </c>
      <c r="H12" s="166">
        <f>I12+K12+J12+L12+M12+N12+O12+P12+Q12+R12+S12+T12</f>
        <v>0</v>
      </c>
      <c r="I12" s="166">
        <v>0</v>
      </c>
      <c r="J12" s="166">
        <v>0</v>
      </c>
      <c r="K12" s="166">
        <v>0</v>
      </c>
      <c r="L12" s="166">
        <v>0</v>
      </c>
      <c r="M12" s="166">
        <v>0</v>
      </c>
      <c r="N12" s="166">
        <v>0</v>
      </c>
      <c r="O12" s="166">
        <v>0</v>
      </c>
      <c r="P12" s="167">
        <v>0</v>
      </c>
      <c r="Q12" s="167">
        <v>0</v>
      </c>
      <c r="R12" s="167">
        <v>0</v>
      </c>
      <c r="S12" s="167">
        <v>0</v>
      </c>
      <c r="T12" s="167">
        <v>0</v>
      </c>
    </row>
    <row r="13" spans="1:20" ht="15.75" x14ac:dyDescent="0.25">
      <c r="A13" s="364"/>
      <c r="B13" s="354"/>
      <c r="C13" s="348" t="s">
        <v>107</v>
      </c>
      <c r="D13" s="348" t="s">
        <v>107</v>
      </c>
      <c r="E13" s="348" t="s">
        <v>107</v>
      </c>
      <c r="F13" s="348" t="s">
        <v>107</v>
      </c>
      <c r="G13" s="162" t="s">
        <v>13</v>
      </c>
      <c r="H13" s="163">
        <f>H14+H15+H16+H17</f>
        <v>0</v>
      </c>
      <c r="I13" s="163">
        <f t="shared" ref="I13:T13" si="1">I14+I15+I16+I17</f>
        <v>0</v>
      </c>
      <c r="J13" s="163">
        <f t="shared" si="1"/>
        <v>0</v>
      </c>
      <c r="K13" s="163">
        <f t="shared" si="1"/>
        <v>0</v>
      </c>
      <c r="L13" s="163">
        <f t="shared" si="1"/>
        <v>0</v>
      </c>
      <c r="M13" s="163">
        <f t="shared" si="1"/>
        <v>0</v>
      </c>
      <c r="N13" s="163">
        <f t="shared" si="1"/>
        <v>0</v>
      </c>
      <c r="O13" s="163">
        <f t="shared" si="1"/>
        <v>0</v>
      </c>
      <c r="P13" s="164">
        <f t="shared" si="1"/>
        <v>0</v>
      </c>
      <c r="Q13" s="164">
        <f t="shared" si="1"/>
        <v>0</v>
      </c>
      <c r="R13" s="164">
        <f t="shared" si="1"/>
        <v>0</v>
      </c>
      <c r="S13" s="164">
        <f t="shared" si="1"/>
        <v>0</v>
      </c>
      <c r="T13" s="164">
        <f t="shared" si="1"/>
        <v>0</v>
      </c>
    </row>
    <row r="14" spans="1:20" ht="31.5" x14ac:dyDescent="0.25">
      <c r="A14" s="364"/>
      <c r="B14" s="354"/>
      <c r="C14" s="349"/>
      <c r="D14" s="349"/>
      <c r="E14" s="349"/>
      <c r="F14" s="349"/>
      <c r="G14" s="165" t="s">
        <v>14</v>
      </c>
      <c r="H14" s="166">
        <f>I14+K14+J14+L14+M14+N14+O14+P14+Q14+R14+S14+T14</f>
        <v>0</v>
      </c>
      <c r="I14" s="166">
        <v>0</v>
      </c>
      <c r="J14" s="166">
        <v>0</v>
      </c>
      <c r="K14" s="166">
        <v>0</v>
      </c>
      <c r="L14" s="166">
        <v>0</v>
      </c>
      <c r="M14" s="166">
        <v>0</v>
      </c>
      <c r="N14" s="166">
        <v>0</v>
      </c>
      <c r="O14" s="166">
        <v>0</v>
      </c>
      <c r="P14" s="167">
        <v>0</v>
      </c>
      <c r="Q14" s="167">
        <v>0</v>
      </c>
      <c r="R14" s="167">
        <v>0</v>
      </c>
      <c r="S14" s="167">
        <v>0</v>
      </c>
      <c r="T14" s="167">
        <v>0</v>
      </c>
    </row>
    <row r="15" spans="1:20" ht="47.25" x14ac:dyDescent="0.25">
      <c r="A15" s="364"/>
      <c r="B15" s="354"/>
      <c r="C15" s="349"/>
      <c r="D15" s="349"/>
      <c r="E15" s="349"/>
      <c r="F15" s="349"/>
      <c r="G15" s="165" t="s">
        <v>15</v>
      </c>
      <c r="H15" s="166">
        <f>I15+K15+J15+L15+M15+N15+O15+P15+Q15+R15+S15+T15</f>
        <v>0</v>
      </c>
      <c r="I15" s="166">
        <v>0</v>
      </c>
      <c r="J15" s="166">
        <v>0</v>
      </c>
      <c r="K15" s="166">
        <v>0</v>
      </c>
      <c r="L15" s="166">
        <v>0</v>
      </c>
      <c r="M15" s="166">
        <v>0</v>
      </c>
      <c r="N15" s="166">
        <v>0</v>
      </c>
      <c r="O15" s="166">
        <v>0</v>
      </c>
      <c r="P15" s="167">
        <v>0</v>
      </c>
      <c r="Q15" s="167">
        <v>0</v>
      </c>
      <c r="R15" s="167">
        <v>0</v>
      </c>
      <c r="S15" s="167">
        <v>0</v>
      </c>
      <c r="T15" s="167">
        <v>0</v>
      </c>
    </row>
    <row r="16" spans="1:20" ht="15.75" x14ac:dyDescent="0.25">
      <c r="A16" s="364"/>
      <c r="B16" s="354"/>
      <c r="C16" s="349"/>
      <c r="D16" s="349"/>
      <c r="E16" s="349"/>
      <c r="F16" s="349"/>
      <c r="G16" s="165" t="s">
        <v>16</v>
      </c>
      <c r="H16" s="166">
        <f>I16+K16+J16+L16+M16+N16+O16+P16+Q16+R16+S16+T16</f>
        <v>0</v>
      </c>
      <c r="I16" s="166">
        <v>0</v>
      </c>
      <c r="J16" s="166">
        <v>0</v>
      </c>
      <c r="K16" s="166">
        <v>0</v>
      </c>
      <c r="L16" s="166">
        <v>0</v>
      </c>
      <c r="M16" s="166">
        <v>0</v>
      </c>
      <c r="N16" s="166">
        <v>0</v>
      </c>
      <c r="O16" s="166">
        <v>0</v>
      </c>
      <c r="P16" s="167">
        <v>0</v>
      </c>
      <c r="Q16" s="167">
        <v>0</v>
      </c>
      <c r="R16" s="167">
        <v>0</v>
      </c>
      <c r="S16" s="167">
        <v>0</v>
      </c>
      <c r="T16" s="167">
        <v>0</v>
      </c>
    </row>
    <row r="17" spans="1:20" ht="31.5" x14ac:dyDescent="0.25">
      <c r="A17" s="365"/>
      <c r="B17" s="357"/>
      <c r="C17" s="331"/>
      <c r="D17" s="331"/>
      <c r="E17" s="331"/>
      <c r="F17" s="331"/>
      <c r="G17" s="165" t="s">
        <v>17</v>
      </c>
      <c r="H17" s="166">
        <f>I17+K17+J17+L17+M17+N17+O17+P17+Q17+R17+S17+T17</f>
        <v>0</v>
      </c>
      <c r="I17" s="166">
        <v>0</v>
      </c>
      <c r="J17" s="166">
        <v>0</v>
      </c>
      <c r="K17" s="166">
        <v>0</v>
      </c>
      <c r="L17" s="166">
        <v>0</v>
      </c>
      <c r="M17" s="166">
        <v>0</v>
      </c>
      <c r="N17" s="166">
        <v>0</v>
      </c>
      <c r="O17" s="166">
        <v>0</v>
      </c>
      <c r="P17" s="167">
        <v>0</v>
      </c>
      <c r="Q17" s="167">
        <v>0</v>
      </c>
      <c r="R17" s="167">
        <v>0</v>
      </c>
      <c r="S17" s="167">
        <v>0</v>
      </c>
      <c r="T17" s="167">
        <v>0</v>
      </c>
    </row>
    <row r="18" spans="1:20" ht="15.75" x14ac:dyDescent="0.25">
      <c r="A18" s="350"/>
      <c r="B18" s="351" t="s">
        <v>194</v>
      </c>
      <c r="C18" s="352"/>
      <c r="D18" s="352"/>
      <c r="E18" s="353"/>
      <c r="F18" s="347"/>
      <c r="G18" s="162" t="s">
        <v>13</v>
      </c>
      <c r="H18" s="163">
        <f t="shared" ref="H18:T18" si="2">H19+H20+H21+H22</f>
        <v>0</v>
      </c>
      <c r="I18" s="163">
        <f t="shared" si="2"/>
        <v>0</v>
      </c>
      <c r="J18" s="163">
        <f t="shared" si="2"/>
        <v>0</v>
      </c>
      <c r="K18" s="163">
        <f t="shared" si="2"/>
        <v>0</v>
      </c>
      <c r="L18" s="163">
        <f t="shared" si="2"/>
        <v>0</v>
      </c>
      <c r="M18" s="163">
        <f t="shared" si="2"/>
        <v>0</v>
      </c>
      <c r="N18" s="163">
        <f t="shared" si="2"/>
        <v>0</v>
      </c>
      <c r="O18" s="163">
        <f t="shared" si="2"/>
        <v>0</v>
      </c>
      <c r="P18" s="164">
        <f t="shared" si="2"/>
        <v>0</v>
      </c>
      <c r="Q18" s="164">
        <f t="shared" si="2"/>
        <v>0</v>
      </c>
      <c r="R18" s="164">
        <f t="shared" si="2"/>
        <v>0</v>
      </c>
      <c r="S18" s="164">
        <f t="shared" si="2"/>
        <v>0</v>
      </c>
      <c r="T18" s="164">
        <f t="shared" si="2"/>
        <v>0</v>
      </c>
    </row>
    <row r="19" spans="1:20" ht="31.5" x14ac:dyDescent="0.25">
      <c r="A19" s="350"/>
      <c r="B19" s="354"/>
      <c r="C19" s="355"/>
      <c r="D19" s="355"/>
      <c r="E19" s="356"/>
      <c r="F19" s="347"/>
      <c r="G19" s="165" t="s">
        <v>14</v>
      </c>
      <c r="H19" s="166">
        <f>I19+K19+J19+L19+M19+N19+O19+P19+Q19+R19+S19+T19</f>
        <v>0</v>
      </c>
      <c r="I19" s="166">
        <v>0</v>
      </c>
      <c r="J19" s="166">
        <v>0</v>
      </c>
      <c r="K19" s="166">
        <v>0</v>
      </c>
      <c r="L19" s="166">
        <v>0</v>
      </c>
      <c r="M19" s="166">
        <v>0</v>
      </c>
      <c r="N19" s="166">
        <v>0</v>
      </c>
      <c r="O19" s="166">
        <v>0</v>
      </c>
      <c r="P19" s="167">
        <v>0</v>
      </c>
      <c r="Q19" s="167">
        <v>0</v>
      </c>
      <c r="R19" s="167">
        <v>0</v>
      </c>
      <c r="S19" s="167">
        <v>0</v>
      </c>
      <c r="T19" s="167">
        <v>0</v>
      </c>
    </row>
    <row r="20" spans="1:20" ht="47.25" x14ac:dyDescent="0.25">
      <c r="A20" s="350"/>
      <c r="B20" s="354"/>
      <c r="C20" s="355"/>
      <c r="D20" s="355"/>
      <c r="E20" s="356"/>
      <c r="F20" s="347"/>
      <c r="G20" s="165" t="s">
        <v>15</v>
      </c>
      <c r="H20" s="166">
        <f>I20+K20+J20+L20+M20+N20+O20+P20+Q20+R20+S20+T20</f>
        <v>0</v>
      </c>
      <c r="I20" s="166">
        <v>0</v>
      </c>
      <c r="J20" s="166">
        <v>0</v>
      </c>
      <c r="K20" s="166">
        <v>0</v>
      </c>
      <c r="L20" s="166">
        <v>0</v>
      </c>
      <c r="M20" s="166">
        <v>0</v>
      </c>
      <c r="N20" s="166">
        <v>0</v>
      </c>
      <c r="O20" s="166">
        <v>0</v>
      </c>
      <c r="P20" s="167">
        <v>0</v>
      </c>
      <c r="Q20" s="167">
        <v>0</v>
      </c>
      <c r="R20" s="167">
        <v>0</v>
      </c>
      <c r="S20" s="167">
        <v>0</v>
      </c>
      <c r="T20" s="167">
        <v>0</v>
      </c>
    </row>
    <row r="21" spans="1:20" ht="15.75" x14ac:dyDescent="0.25">
      <c r="A21" s="350"/>
      <c r="B21" s="354"/>
      <c r="C21" s="355"/>
      <c r="D21" s="355"/>
      <c r="E21" s="356"/>
      <c r="F21" s="347"/>
      <c r="G21" s="165" t="s">
        <v>16</v>
      </c>
      <c r="H21" s="166">
        <f>I21+K21+J21+L21+M21+N21+O21+P21+Q21+R21+S21+T21</f>
        <v>0</v>
      </c>
      <c r="I21" s="166">
        <v>0</v>
      </c>
      <c r="J21" s="166">
        <v>0</v>
      </c>
      <c r="K21" s="166">
        <v>0</v>
      </c>
      <c r="L21" s="166">
        <v>0</v>
      </c>
      <c r="M21" s="166">
        <v>0</v>
      </c>
      <c r="N21" s="166">
        <v>0</v>
      </c>
      <c r="O21" s="166">
        <v>0</v>
      </c>
      <c r="P21" s="167">
        <v>0</v>
      </c>
      <c r="Q21" s="167">
        <v>0</v>
      </c>
      <c r="R21" s="167">
        <v>0</v>
      </c>
      <c r="S21" s="167">
        <v>0</v>
      </c>
      <c r="T21" s="167">
        <v>0</v>
      </c>
    </row>
    <row r="22" spans="1:20" ht="31.5" x14ac:dyDescent="0.25">
      <c r="A22" s="350"/>
      <c r="B22" s="357"/>
      <c r="C22" s="358"/>
      <c r="D22" s="358"/>
      <c r="E22" s="359"/>
      <c r="F22" s="347"/>
      <c r="G22" s="165" t="s">
        <v>17</v>
      </c>
      <c r="H22" s="166">
        <f>I22+K22+J22+L22+M22+N22+O22+P22+Q22+R22+S22+T22</f>
        <v>0</v>
      </c>
      <c r="I22" s="166">
        <v>0</v>
      </c>
      <c r="J22" s="166">
        <v>0</v>
      </c>
      <c r="K22" s="166">
        <v>0</v>
      </c>
      <c r="L22" s="166">
        <v>0</v>
      </c>
      <c r="M22" s="166">
        <v>0</v>
      </c>
      <c r="N22" s="166">
        <v>0</v>
      </c>
      <c r="O22" s="166">
        <v>0</v>
      </c>
      <c r="P22" s="167">
        <v>0</v>
      </c>
      <c r="Q22" s="167">
        <v>0</v>
      </c>
      <c r="R22" s="167">
        <v>0</v>
      </c>
      <c r="S22" s="167">
        <v>0</v>
      </c>
      <c r="T22" s="167">
        <v>0</v>
      </c>
    </row>
    <row r="23" spans="1:20" ht="15.75" x14ac:dyDescent="0.25">
      <c r="A23" s="360" t="s">
        <v>195</v>
      </c>
      <c r="B23" s="361"/>
      <c r="C23" s="361"/>
      <c r="D23" s="361"/>
      <c r="E23" s="361"/>
      <c r="F23" s="361"/>
      <c r="G23" s="361"/>
      <c r="H23" s="361"/>
      <c r="I23" s="361"/>
      <c r="J23" s="361"/>
      <c r="K23" s="361"/>
      <c r="L23" s="361"/>
      <c r="M23" s="361"/>
      <c r="N23" s="361"/>
      <c r="O23" s="361"/>
      <c r="P23" s="361"/>
      <c r="Q23" s="361"/>
      <c r="R23" s="361"/>
      <c r="S23" s="361"/>
      <c r="T23" s="362"/>
    </row>
    <row r="24" spans="1:20" ht="15.75" x14ac:dyDescent="0.25">
      <c r="A24" s="363">
        <v>1</v>
      </c>
      <c r="B24" s="366" t="s">
        <v>31</v>
      </c>
      <c r="C24" s="348"/>
      <c r="D24" s="347"/>
      <c r="E24" s="347"/>
      <c r="F24" s="347"/>
      <c r="G24" s="162" t="s">
        <v>13</v>
      </c>
      <c r="H24" s="163">
        <f t="shared" ref="H24:T24" si="3">H25+H26+H27+H28</f>
        <v>0</v>
      </c>
      <c r="I24" s="163">
        <f t="shared" si="3"/>
        <v>0</v>
      </c>
      <c r="J24" s="163">
        <f t="shared" si="3"/>
        <v>0</v>
      </c>
      <c r="K24" s="163">
        <f t="shared" si="3"/>
        <v>0</v>
      </c>
      <c r="L24" s="163">
        <f t="shared" si="3"/>
        <v>0</v>
      </c>
      <c r="M24" s="163">
        <f t="shared" si="3"/>
        <v>0</v>
      </c>
      <c r="N24" s="163">
        <f t="shared" si="3"/>
        <v>0</v>
      </c>
      <c r="O24" s="163">
        <f t="shared" si="3"/>
        <v>0</v>
      </c>
      <c r="P24" s="164">
        <f t="shared" si="3"/>
        <v>0</v>
      </c>
      <c r="Q24" s="164">
        <f t="shared" si="3"/>
        <v>0</v>
      </c>
      <c r="R24" s="164">
        <f t="shared" si="3"/>
        <v>0</v>
      </c>
      <c r="S24" s="164">
        <f t="shared" si="3"/>
        <v>0</v>
      </c>
      <c r="T24" s="164">
        <f t="shared" si="3"/>
        <v>0</v>
      </c>
    </row>
    <row r="25" spans="1:20" ht="31.5" x14ac:dyDescent="0.25">
      <c r="A25" s="364"/>
      <c r="B25" s="367"/>
      <c r="C25" s="349"/>
      <c r="D25" s="347"/>
      <c r="E25" s="347"/>
      <c r="F25" s="347"/>
      <c r="G25" s="165" t="s">
        <v>14</v>
      </c>
      <c r="H25" s="166">
        <f>I25+K25+J25+L25+M25+N25+O25+P25+Q25+R25+S25+T25</f>
        <v>0</v>
      </c>
      <c r="I25" s="166">
        <v>0</v>
      </c>
      <c r="J25" s="166">
        <v>0</v>
      </c>
      <c r="K25" s="166">
        <v>0</v>
      </c>
      <c r="L25" s="166">
        <v>0</v>
      </c>
      <c r="M25" s="166">
        <v>0</v>
      </c>
      <c r="N25" s="166">
        <v>0</v>
      </c>
      <c r="O25" s="166">
        <v>0</v>
      </c>
      <c r="P25" s="167">
        <v>0</v>
      </c>
      <c r="Q25" s="167">
        <v>0</v>
      </c>
      <c r="R25" s="167">
        <v>0</v>
      </c>
      <c r="S25" s="167">
        <v>0</v>
      </c>
      <c r="T25" s="167">
        <v>0</v>
      </c>
    </row>
    <row r="26" spans="1:20" ht="47.25" x14ac:dyDescent="0.25">
      <c r="A26" s="364"/>
      <c r="B26" s="367"/>
      <c r="C26" s="349"/>
      <c r="D26" s="347"/>
      <c r="E26" s="347"/>
      <c r="F26" s="347"/>
      <c r="G26" s="165" t="s">
        <v>15</v>
      </c>
      <c r="H26" s="166">
        <f>I26+K26+J26+L26+M26+N26+O26+P26+Q26+R26+S26+T26</f>
        <v>0</v>
      </c>
      <c r="I26" s="166">
        <v>0</v>
      </c>
      <c r="J26" s="166">
        <v>0</v>
      </c>
      <c r="K26" s="166">
        <v>0</v>
      </c>
      <c r="L26" s="166">
        <v>0</v>
      </c>
      <c r="M26" s="166">
        <v>0</v>
      </c>
      <c r="N26" s="166">
        <v>0</v>
      </c>
      <c r="O26" s="166">
        <v>0</v>
      </c>
      <c r="P26" s="167">
        <v>0</v>
      </c>
      <c r="Q26" s="167">
        <v>0</v>
      </c>
      <c r="R26" s="167">
        <v>0</v>
      </c>
      <c r="S26" s="167">
        <v>0</v>
      </c>
      <c r="T26" s="167">
        <v>0</v>
      </c>
    </row>
    <row r="27" spans="1:20" ht="15.75" x14ac:dyDescent="0.25">
      <c r="A27" s="364"/>
      <c r="B27" s="367"/>
      <c r="C27" s="349"/>
      <c r="D27" s="347"/>
      <c r="E27" s="347"/>
      <c r="F27" s="347"/>
      <c r="G27" s="165" t="s">
        <v>16</v>
      </c>
      <c r="H27" s="166">
        <f>I27+K27+J27+L27+M27+N27+O27+P27+Q27+R27+S27+T27</f>
        <v>0</v>
      </c>
      <c r="I27" s="166">
        <v>0</v>
      </c>
      <c r="J27" s="166">
        <v>0</v>
      </c>
      <c r="K27" s="166">
        <v>0</v>
      </c>
      <c r="L27" s="166">
        <v>0</v>
      </c>
      <c r="M27" s="166">
        <v>0</v>
      </c>
      <c r="N27" s="166">
        <v>0</v>
      </c>
      <c r="O27" s="166">
        <v>0</v>
      </c>
      <c r="P27" s="167">
        <v>0</v>
      </c>
      <c r="Q27" s="167">
        <v>0</v>
      </c>
      <c r="R27" s="167">
        <v>0</v>
      </c>
      <c r="S27" s="167">
        <v>0</v>
      </c>
      <c r="T27" s="167">
        <v>0</v>
      </c>
    </row>
    <row r="28" spans="1:20" ht="31.5" x14ac:dyDescent="0.25">
      <c r="A28" s="365"/>
      <c r="B28" s="328"/>
      <c r="C28" s="331"/>
      <c r="D28" s="347"/>
      <c r="E28" s="347"/>
      <c r="F28" s="347"/>
      <c r="G28" s="165" t="s">
        <v>17</v>
      </c>
      <c r="H28" s="166">
        <f>I28+K28+J28+L28+M28+N28+O28+P28+Q28+R28+S28+T28</f>
        <v>0</v>
      </c>
      <c r="I28" s="166">
        <v>0</v>
      </c>
      <c r="J28" s="166">
        <v>0</v>
      </c>
      <c r="K28" s="166">
        <v>0</v>
      </c>
      <c r="L28" s="166">
        <v>0</v>
      </c>
      <c r="M28" s="166">
        <v>0</v>
      </c>
      <c r="N28" s="166">
        <v>0</v>
      </c>
      <c r="O28" s="166">
        <v>0</v>
      </c>
      <c r="P28" s="167">
        <v>0</v>
      </c>
      <c r="Q28" s="167">
        <v>0</v>
      </c>
      <c r="R28" s="167">
        <v>0</v>
      </c>
      <c r="S28" s="167">
        <v>0</v>
      </c>
      <c r="T28" s="167">
        <v>0</v>
      </c>
    </row>
  </sheetData>
  <mergeCells count="31">
    <mergeCell ref="A2:T2"/>
    <mergeCell ref="A4:A5"/>
    <mergeCell ref="B4:B5"/>
    <mergeCell ref="C4:C5"/>
    <mergeCell ref="D4:D5"/>
    <mergeCell ref="E4:E5"/>
    <mergeCell ref="F4:F5"/>
    <mergeCell ref="G4:G5"/>
    <mergeCell ref="H4:T4"/>
    <mergeCell ref="D8:D12"/>
    <mergeCell ref="E8:E12"/>
    <mergeCell ref="F8:F12"/>
    <mergeCell ref="C13:C17"/>
    <mergeCell ref="D13:D17"/>
    <mergeCell ref="E13:E17"/>
    <mergeCell ref="F24:F28"/>
    <mergeCell ref="S1:T1"/>
    <mergeCell ref="F13:F17"/>
    <mergeCell ref="A18:A22"/>
    <mergeCell ref="B18:E22"/>
    <mergeCell ref="F18:F22"/>
    <mergeCell ref="A23:T23"/>
    <mergeCell ref="A24:A28"/>
    <mergeCell ref="B24:B28"/>
    <mergeCell ref="C24:C28"/>
    <mergeCell ref="D24:D28"/>
    <mergeCell ref="E24:E28"/>
    <mergeCell ref="A7:T7"/>
    <mergeCell ref="A8:A17"/>
    <mergeCell ref="B8:B17"/>
    <mergeCell ref="C8:C12"/>
  </mergeCells>
  <pageMargins left="0.78740157480314965" right="0.78740157480314965" top="1.1811023622047245" bottom="0.39370078740157483" header="0.31496062992125984" footer="0.31496062992125984"/>
  <pageSetup paperSize="9" scale="59" firstPageNumber="13" orientation="landscape" useFirstPageNumber="1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workbookViewId="0">
      <selection activeCell="P1" sqref="P1"/>
    </sheetView>
  </sheetViews>
  <sheetFormatPr defaultRowHeight="15" x14ac:dyDescent="0.25"/>
  <cols>
    <col min="2" max="2" width="21.140625" customWidth="1"/>
    <col min="3" max="3" width="17.42578125" customWidth="1"/>
    <col min="16" max="16" width="16.7109375" customWidth="1"/>
  </cols>
  <sheetData>
    <row r="1" spans="1:16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54" t="s">
        <v>140</v>
      </c>
    </row>
    <row r="2" spans="1:16" ht="15.7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9.5" customHeight="1" x14ac:dyDescent="0.25">
      <c r="A3" s="346" t="s">
        <v>211</v>
      </c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</row>
    <row r="4" spans="1:16" ht="19.5" customHeight="1" x14ac:dyDescent="0.25">
      <c r="A4" s="178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16" ht="15.75" x14ac:dyDescent="0.25">
      <c r="A5" s="347" t="s">
        <v>19</v>
      </c>
      <c r="B5" s="371" t="s">
        <v>37</v>
      </c>
      <c r="C5" s="371" t="s">
        <v>38</v>
      </c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3"/>
      <c r="P5" s="371" t="s">
        <v>39</v>
      </c>
    </row>
    <row r="6" spans="1:16" ht="65.25" customHeight="1" x14ac:dyDescent="0.25">
      <c r="A6" s="347"/>
      <c r="B6" s="371"/>
      <c r="C6" s="371"/>
      <c r="D6" s="168" t="s">
        <v>2</v>
      </c>
      <c r="E6" s="168" t="s">
        <v>3</v>
      </c>
      <c r="F6" s="168" t="s">
        <v>4</v>
      </c>
      <c r="G6" s="168" t="s">
        <v>191</v>
      </c>
      <c r="H6" s="168" t="s">
        <v>5</v>
      </c>
      <c r="I6" s="168" t="s">
        <v>6</v>
      </c>
      <c r="J6" s="168" t="s">
        <v>7</v>
      </c>
      <c r="K6" s="168" t="s">
        <v>8</v>
      </c>
      <c r="L6" s="168" t="s">
        <v>9</v>
      </c>
      <c r="M6" s="168" t="s">
        <v>10</v>
      </c>
      <c r="N6" s="168" t="s">
        <v>11</v>
      </c>
      <c r="O6" s="168" t="s">
        <v>12</v>
      </c>
      <c r="P6" s="371"/>
    </row>
    <row r="7" spans="1:16" ht="15.75" x14ac:dyDescent="0.25">
      <c r="A7" s="152">
        <v>1</v>
      </c>
      <c r="B7" s="152">
        <v>2</v>
      </c>
      <c r="C7" s="152">
        <v>3</v>
      </c>
      <c r="D7" s="152">
        <v>4</v>
      </c>
      <c r="E7" s="152">
        <v>5</v>
      </c>
      <c r="F7" s="152">
        <v>6</v>
      </c>
      <c r="G7" s="152">
        <v>7</v>
      </c>
      <c r="H7" s="152">
        <v>8</v>
      </c>
      <c r="I7" s="152">
        <v>9</v>
      </c>
      <c r="J7" s="152">
        <v>10</v>
      </c>
      <c r="K7" s="152">
        <v>11</v>
      </c>
      <c r="L7" s="152">
        <v>12</v>
      </c>
      <c r="M7" s="152">
        <v>13</v>
      </c>
      <c r="N7" s="152">
        <v>14</v>
      </c>
      <c r="O7" s="152">
        <v>15</v>
      </c>
      <c r="P7" s="152">
        <v>16</v>
      </c>
    </row>
    <row r="8" spans="1:16" ht="65.25" customHeight="1" x14ac:dyDescent="0.25">
      <c r="A8" s="170">
        <v>1</v>
      </c>
      <c r="B8" s="169" t="s">
        <v>200</v>
      </c>
      <c r="C8" s="169" t="s">
        <v>201</v>
      </c>
      <c r="D8" s="170">
        <f t="shared" ref="D8:P8" si="0">D9+D10+D11+D12</f>
        <v>12004</v>
      </c>
      <c r="E8" s="170">
        <f t="shared" si="0"/>
        <v>11430</v>
      </c>
      <c r="F8" s="170">
        <f t="shared" si="0"/>
        <v>12200</v>
      </c>
      <c r="G8" s="170">
        <f t="shared" si="0"/>
        <v>12200</v>
      </c>
      <c r="H8" s="170">
        <f t="shared" si="0"/>
        <v>12200</v>
      </c>
      <c r="I8" s="170">
        <f t="shared" si="0"/>
        <v>12200</v>
      </c>
      <c r="J8" s="170">
        <f t="shared" si="0"/>
        <v>12200</v>
      </c>
      <c r="K8" s="170">
        <f t="shared" si="0"/>
        <v>12200</v>
      </c>
      <c r="L8" s="170">
        <f t="shared" si="0"/>
        <v>12200</v>
      </c>
      <c r="M8" s="170">
        <f t="shared" si="0"/>
        <v>12200</v>
      </c>
      <c r="N8" s="170">
        <f t="shared" si="0"/>
        <v>12200</v>
      </c>
      <c r="O8" s="170">
        <f t="shared" si="0"/>
        <v>12200</v>
      </c>
      <c r="P8" s="170">
        <f t="shared" si="0"/>
        <v>12200</v>
      </c>
    </row>
    <row r="9" spans="1:16" ht="80.25" customHeight="1" x14ac:dyDescent="0.25">
      <c r="A9" s="170" t="s">
        <v>202</v>
      </c>
      <c r="B9" s="169" t="s">
        <v>203</v>
      </c>
      <c r="C9" s="169" t="s">
        <v>201</v>
      </c>
      <c r="D9" s="171">
        <v>2175</v>
      </c>
      <c r="E9" s="171">
        <v>2100</v>
      </c>
      <c r="F9" s="171">
        <v>2100</v>
      </c>
      <c r="G9" s="171">
        <v>2100</v>
      </c>
      <c r="H9" s="171">
        <v>2100</v>
      </c>
      <c r="I9" s="171">
        <v>2100</v>
      </c>
      <c r="J9" s="171">
        <v>2100</v>
      </c>
      <c r="K9" s="171">
        <v>2100</v>
      </c>
      <c r="L9" s="171">
        <v>2100</v>
      </c>
      <c r="M9" s="171">
        <v>2100</v>
      </c>
      <c r="N9" s="171">
        <v>2100</v>
      </c>
      <c r="O9" s="171">
        <v>2100</v>
      </c>
      <c r="P9" s="171">
        <v>2100</v>
      </c>
    </row>
    <row r="10" spans="1:16" ht="77.25" customHeight="1" x14ac:dyDescent="0.25">
      <c r="A10" s="174" t="s">
        <v>136</v>
      </c>
      <c r="B10" s="175" t="s">
        <v>204</v>
      </c>
      <c r="C10" s="175" t="s">
        <v>201</v>
      </c>
      <c r="D10" s="171">
        <v>4514</v>
      </c>
      <c r="E10" s="171">
        <v>4550</v>
      </c>
      <c r="F10" s="171">
        <v>4800</v>
      </c>
      <c r="G10" s="171">
        <v>4800</v>
      </c>
      <c r="H10" s="171">
        <v>4800</v>
      </c>
      <c r="I10" s="171">
        <v>4800</v>
      </c>
      <c r="J10" s="171">
        <v>4800</v>
      </c>
      <c r="K10" s="171">
        <v>4800</v>
      </c>
      <c r="L10" s="171">
        <v>4800</v>
      </c>
      <c r="M10" s="171">
        <v>4800</v>
      </c>
      <c r="N10" s="171">
        <v>4800</v>
      </c>
      <c r="O10" s="171">
        <v>4800</v>
      </c>
      <c r="P10" s="171">
        <v>4800</v>
      </c>
    </row>
    <row r="11" spans="1:16" ht="96.75" customHeight="1" x14ac:dyDescent="0.25">
      <c r="A11" s="170" t="s">
        <v>205</v>
      </c>
      <c r="B11" s="173" t="s">
        <v>206</v>
      </c>
      <c r="C11" s="169" t="s">
        <v>201</v>
      </c>
      <c r="D11" s="171">
        <v>4755</v>
      </c>
      <c r="E11" s="171">
        <v>4180</v>
      </c>
      <c r="F11" s="171">
        <v>4700</v>
      </c>
      <c r="G11" s="171">
        <v>4700</v>
      </c>
      <c r="H11" s="171">
        <v>4700</v>
      </c>
      <c r="I11" s="171">
        <v>4700</v>
      </c>
      <c r="J11" s="171">
        <v>4700</v>
      </c>
      <c r="K11" s="171">
        <v>4700</v>
      </c>
      <c r="L11" s="171">
        <v>4700</v>
      </c>
      <c r="M11" s="171">
        <v>4700</v>
      </c>
      <c r="N11" s="171">
        <v>4700</v>
      </c>
      <c r="O11" s="171">
        <v>4700</v>
      </c>
      <c r="P11" s="171">
        <v>4700</v>
      </c>
    </row>
    <row r="12" spans="1:16" ht="69" customHeight="1" x14ac:dyDescent="0.25">
      <c r="A12" s="170" t="s">
        <v>208</v>
      </c>
      <c r="B12" s="173" t="s">
        <v>207</v>
      </c>
      <c r="C12" s="169" t="s">
        <v>201</v>
      </c>
      <c r="D12" s="171">
        <v>560</v>
      </c>
      <c r="E12" s="171">
        <v>600</v>
      </c>
      <c r="F12" s="171">
        <v>600</v>
      </c>
      <c r="G12" s="171">
        <v>600</v>
      </c>
      <c r="H12" s="171">
        <v>600</v>
      </c>
      <c r="I12" s="171">
        <v>600</v>
      </c>
      <c r="J12" s="171">
        <v>600</v>
      </c>
      <c r="K12" s="171">
        <v>600</v>
      </c>
      <c r="L12" s="171">
        <v>600</v>
      </c>
      <c r="M12" s="171">
        <v>600</v>
      </c>
      <c r="N12" s="171">
        <v>600</v>
      </c>
      <c r="O12" s="171">
        <v>600</v>
      </c>
      <c r="P12" s="171">
        <v>600</v>
      </c>
    </row>
  </sheetData>
  <mergeCells count="6">
    <mergeCell ref="A3:P3"/>
    <mergeCell ref="A5:A6"/>
    <mergeCell ref="B5:B6"/>
    <mergeCell ref="C5:C6"/>
    <mergeCell ref="D5:O5"/>
    <mergeCell ref="P5:P6"/>
  </mergeCells>
  <pageMargins left="0.78740157480314965" right="0.78740157480314965" top="1.1811023622047245" bottom="0.39370078740157483" header="0.31496062992125984" footer="0.31496062992125984"/>
  <pageSetup paperSize="9" scale="74" firstPageNumber="14" orientation="landscape" useFirstPageNumber="1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workbookViewId="0">
      <selection activeCell="F1" sqref="F1"/>
    </sheetView>
  </sheetViews>
  <sheetFormatPr defaultRowHeight="15" x14ac:dyDescent="0.25"/>
  <cols>
    <col min="2" max="2" width="20.42578125" customWidth="1"/>
    <col min="3" max="3" width="20" customWidth="1"/>
    <col min="4" max="4" width="17" customWidth="1"/>
    <col min="5" max="5" width="20" customWidth="1"/>
    <col min="6" max="6" width="19.85546875" customWidth="1"/>
  </cols>
  <sheetData>
    <row r="1" spans="1:6" ht="15.75" x14ac:dyDescent="0.25">
      <c r="A1" s="4"/>
      <c r="B1" s="4"/>
      <c r="C1" s="4"/>
      <c r="D1" s="4"/>
      <c r="E1" s="4"/>
      <c r="F1" s="154" t="s">
        <v>42</v>
      </c>
    </row>
    <row r="2" spans="1:6" ht="15.75" x14ac:dyDescent="0.25">
      <c r="A2" s="4"/>
      <c r="B2" s="4"/>
      <c r="C2" s="4"/>
      <c r="D2" s="4"/>
      <c r="E2" s="4"/>
      <c r="F2" s="4"/>
    </row>
    <row r="3" spans="1:6" ht="29.25" customHeight="1" x14ac:dyDescent="0.25">
      <c r="A3" s="346" t="s">
        <v>212</v>
      </c>
      <c r="B3" s="346"/>
      <c r="C3" s="346"/>
      <c r="D3" s="346"/>
      <c r="E3" s="346"/>
      <c r="F3" s="346"/>
    </row>
    <row r="4" spans="1:6" ht="13.5" customHeight="1" x14ac:dyDescent="0.25">
      <c r="A4" s="178"/>
      <c r="B4" s="178"/>
      <c r="C4" s="178"/>
      <c r="D4" s="178"/>
      <c r="E4" s="178"/>
      <c r="F4" s="178"/>
    </row>
    <row r="5" spans="1:6" ht="47.25" x14ac:dyDescent="0.25">
      <c r="A5" s="155" t="s">
        <v>19</v>
      </c>
      <c r="B5" s="156" t="s">
        <v>43</v>
      </c>
      <c r="C5" s="156" t="s">
        <v>44</v>
      </c>
      <c r="D5" s="156" t="s">
        <v>45</v>
      </c>
      <c r="E5" s="156" t="s">
        <v>46</v>
      </c>
      <c r="F5" s="156" t="s">
        <v>47</v>
      </c>
    </row>
    <row r="6" spans="1:6" ht="15.75" x14ac:dyDescent="0.25">
      <c r="A6" s="152">
        <v>1</v>
      </c>
      <c r="B6" s="152">
        <v>2</v>
      </c>
      <c r="C6" s="152">
        <v>3</v>
      </c>
      <c r="D6" s="152">
        <v>4</v>
      </c>
      <c r="E6" s="152">
        <v>5</v>
      </c>
      <c r="F6" s="152">
        <v>6</v>
      </c>
    </row>
    <row r="7" spans="1:6" ht="15.75" x14ac:dyDescent="0.25">
      <c r="A7" s="152">
        <v>1</v>
      </c>
      <c r="B7" s="152" t="s">
        <v>115</v>
      </c>
      <c r="C7" s="152" t="s">
        <v>115</v>
      </c>
      <c r="D7" s="152" t="s">
        <v>115</v>
      </c>
      <c r="E7" s="152" t="s">
        <v>115</v>
      </c>
      <c r="F7" s="152" t="s">
        <v>115</v>
      </c>
    </row>
  </sheetData>
  <mergeCells count="1">
    <mergeCell ref="A3:F3"/>
  </mergeCells>
  <pageMargins left="0.78740157480314965" right="0.78740157480314965" top="1.1811023622047245" bottom="0.39370078740157483" header="0.31496062992125984" footer="0.31496062992125984"/>
  <pageSetup paperSize="9" firstPageNumber="15" orientation="landscape" useFirstPageNumber="1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16" sqref="D16"/>
    </sheetView>
  </sheetViews>
  <sheetFormatPr defaultRowHeight="15" x14ac:dyDescent="0.25"/>
  <cols>
    <col min="2" max="2" width="18.28515625" customWidth="1"/>
    <col min="3" max="3" width="28.5703125" customWidth="1"/>
    <col min="4" max="4" width="48.28515625" customWidth="1"/>
    <col min="5" max="5" width="35.28515625" customWidth="1"/>
    <col min="6" max="6" width="23.85546875" customWidth="1"/>
  </cols>
  <sheetData>
    <row r="1" spans="1:6" ht="15.75" x14ac:dyDescent="0.25">
      <c r="A1" s="4"/>
      <c r="B1" s="4"/>
      <c r="C1" s="4"/>
      <c r="D1" s="4"/>
      <c r="E1" s="4"/>
      <c r="F1" s="154" t="s">
        <v>48</v>
      </c>
    </row>
    <row r="2" spans="1:6" ht="45.75" customHeight="1" x14ac:dyDescent="0.25">
      <c r="A2" s="346" t="s">
        <v>196</v>
      </c>
      <c r="B2" s="346"/>
      <c r="C2" s="346"/>
      <c r="D2" s="346"/>
      <c r="E2" s="346"/>
      <c r="F2" s="346"/>
    </row>
    <row r="3" spans="1:6" ht="16.5" customHeight="1" x14ac:dyDescent="0.25">
      <c r="A3" s="178"/>
      <c r="B3" s="178"/>
      <c r="C3" s="178"/>
      <c r="D3" s="178"/>
      <c r="E3" s="178"/>
      <c r="F3" s="178"/>
    </row>
    <row r="4" spans="1:6" ht="110.25" customHeight="1" x14ac:dyDescent="0.25">
      <c r="A4" s="168" t="s">
        <v>19</v>
      </c>
      <c r="B4" s="161" t="s">
        <v>197</v>
      </c>
      <c r="C4" s="161" t="s">
        <v>144</v>
      </c>
      <c r="D4" s="161" t="s">
        <v>145</v>
      </c>
      <c r="E4" s="161" t="s">
        <v>198</v>
      </c>
      <c r="F4" s="161" t="s">
        <v>199</v>
      </c>
    </row>
    <row r="5" spans="1:6" ht="15.75" x14ac:dyDescent="0.25">
      <c r="A5" s="172">
        <v>1</v>
      </c>
      <c r="B5" s="172">
        <v>2</v>
      </c>
      <c r="C5" s="172">
        <v>3</v>
      </c>
      <c r="D5" s="172">
        <v>4</v>
      </c>
      <c r="E5" s="172">
        <v>5</v>
      </c>
      <c r="F5" s="172">
        <v>6</v>
      </c>
    </row>
    <row r="6" spans="1:6" ht="15.75" x14ac:dyDescent="0.25">
      <c r="A6" s="172">
        <v>1</v>
      </c>
      <c r="B6" s="152" t="s">
        <v>107</v>
      </c>
      <c r="C6" s="152" t="s">
        <v>107</v>
      </c>
      <c r="D6" s="152" t="s">
        <v>107</v>
      </c>
      <c r="E6" s="152" t="s">
        <v>107</v>
      </c>
      <c r="F6" s="152" t="s">
        <v>107</v>
      </c>
    </row>
  </sheetData>
  <mergeCells count="1">
    <mergeCell ref="A2:F2"/>
  </mergeCells>
  <pageMargins left="0.78740157480314965" right="0.78740157480314965" top="1.1811023622047245" bottom="0.39370078740157483" header="0.31496062992125984" footer="0.31496062992125984"/>
  <pageSetup paperSize="9" scale="78" firstPageNumber="16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1. Цел. показатели</vt:lpstr>
      <vt:lpstr>1. Целевые показатели</vt:lpstr>
      <vt:lpstr>2. Распределение дс </vt:lpstr>
      <vt:lpstr>4. Портфели</vt:lpstr>
      <vt:lpstr>4. Хар-ка осн. мер.</vt:lpstr>
      <vt:lpstr>5. Свод показ.мун.зад.</vt:lpstr>
      <vt:lpstr>6. Перечень рисков</vt:lpstr>
      <vt:lpstr>7.Перечень объектов кап строит.</vt:lpstr>
      <vt:lpstr>3. Перечень объектов</vt:lpstr>
      <vt:lpstr>8</vt:lpstr>
      <vt:lpstr>9</vt:lpstr>
      <vt:lpstr>3. Перечень объект</vt:lpstr>
      <vt:lpstr>4.Портфели</vt:lpstr>
      <vt:lpstr>5. Свод показателей МЗ</vt:lpstr>
      <vt:lpstr>6. Перечень объектов кап.строит</vt:lpstr>
      <vt:lpstr>7. План мероприятий</vt:lpstr>
      <vt:lpstr>'4. Хар-ка осн. мер.'!Заголовки_для_печати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2022-05-26T11:22:11Z</dcterms:modified>
</cp:coreProperties>
</file>